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d.docs.live.net/61c925a47f12eab2/Documentos/SECRETARIA DISTRITAL DE SALUD/Gestión proyecto producción de biológicos_/Proyecto de Inversión 7919/Plan de Adquisiciones 7919 2025/TRASLADO MOD 2 2025/Revision Nohora - ajustado/"/>
    </mc:Choice>
  </mc:AlternateContent>
  <xr:revisionPtr revIDLastSave="1" documentId="13_ncr:1_{B5055936-D27E-49EA-A94C-A6F2EF7F58B7}" xr6:coauthVersionLast="47" xr6:coauthVersionMax="47" xr10:uidLastSave="{D87F174A-EE8F-4448-AC0D-B6E0DE4A4FD5}"/>
  <bookViews>
    <workbookView xWindow="-120" yWindow="-120" windowWidth="20730" windowHeight="11040" firstSheet="1" activeTab="2" xr2:uid="{00000000-000D-0000-FFFF-FFFF00000000}"/>
  </bookViews>
  <sheets>
    <sheet name="2022" sheetId="2" state="hidden" r:id="rId1"/>
    <sheet name="Hoja1" sheetId="6" r:id="rId2"/>
    <sheet name="Nuevo" sheetId="4" r:id="rId3"/>
    <sheet name="PAA" sheetId="7" r:id="rId4"/>
    <sheet name="Soporte" sheetId="5" r:id="rId5"/>
  </sheets>
  <externalReferences>
    <externalReference r:id="rId6"/>
    <externalReference r:id="rId7"/>
  </externalReferences>
  <definedNames>
    <definedName name="_xlnm._FilterDatabase" localSheetId="0" hidden="1">'2022'!$A$29:$U$36</definedName>
    <definedName name="_xlnm._FilterDatabase" localSheetId="2" hidden="1">Nuevo!$A$9:$AE$17</definedName>
    <definedName name="_xlnm.Print_Area" localSheetId="0">'2022'!$A$1:$U$46</definedName>
    <definedName name="_xlnm.Print_Area" localSheetId="2">Nuevo!$A$1:$AE$28</definedName>
    <definedName name="CodDepe">[1]Soporte!$AT$4:$AT$76</definedName>
    <definedName name="CodFuente">[2]Soporte!$R$4:$R$51</definedName>
    <definedName name="CodModa">[1]Soporte!$AW$4:$AW$23</definedName>
    <definedName name="CodPerfil">[1]Soporte!$BB$4:$BB$17</definedName>
    <definedName name="CodTipo">[1]Soporte!$AZ$4:$AZ$24</definedName>
    <definedName name="Proyecto">Nuevo!$D$5</definedName>
    <definedName name="_xlnm.Print_Titles" localSheetId="0">'2022'!$1:$13</definedName>
    <definedName name="_xlnm.Print_Titles" localSheetId="2">Nuevo!$7:$9</definedName>
  </definedNames>
  <calcPr calcId="191029"/>
  <pivotCaches>
    <pivotCache cacheId="0" r:id="rId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4" i="4" l="1"/>
  <c r="AE13" i="4"/>
  <c r="AE12" i="4"/>
  <c r="AG14" i="4"/>
  <c r="AG13" i="4"/>
  <c r="AG12" i="4"/>
  <c r="AB15" i="4" l="1"/>
  <c r="AG16" i="4" l="1"/>
  <c r="AG15" i="4"/>
  <c r="AG11" i="4"/>
  <c r="AG10" i="4"/>
  <c r="D11" i="6" l="1"/>
  <c r="D12" i="6"/>
  <c r="D13" i="6"/>
  <c r="D10" i="6"/>
  <c r="G6" i="6"/>
  <c r="G5" i="6"/>
  <c r="G4" i="6"/>
  <c r="G3" i="6"/>
  <c r="Z17" i="4"/>
  <c r="AA17" i="4"/>
  <c r="AC17" i="4"/>
  <c r="Y17" i="4"/>
  <c r="AD17" i="4" l="1"/>
  <c r="AE15" i="4"/>
  <c r="AB11" i="4"/>
  <c r="AE11" i="4" s="1"/>
  <c r="AB16" i="4" l="1"/>
  <c r="AE16" i="4" s="1"/>
  <c r="AB10" i="4"/>
  <c r="AB17" i="4" s="1"/>
  <c r="AE10" i="4" l="1"/>
  <c r="AE17" i="4" s="1"/>
  <c r="Z9" i="4" l="1"/>
  <c r="Y9" i="4"/>
  <c r="U31" i="2" l="1"/>
  <c r="U30" i="2"/>
  <c r="T32" i="2" l="1"/>
  <c r="U32" i="2" l="1"/>
  <c r="S26" i="2"/>
  <c r="S32"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Casas Gomez, Blanca Deyanira</author>
    <author>cpguerrero</author>
    <author>tc={593D4E3C-F877-4151-BD57-261917BC3838}</author>
    <author>Sanchez Rios, Edilberto</author>
    <author>tc={465A77CC-9492-49C4-890A-9FDBEBD171C5}</author>
  </authors>
  <commentList>
    <comment ref="A15" authorId="0" shapeId="0" xr:uid="{00000000-0006-0000-0000-000001000000}">
      <text>
        <r>
          <rPr>
            <b/>
            <sz val="9"/>
            <color indexed="81"/>
            <rFont val="Tahoma"/>
            <family val="2"/>
          </rPr>
          <t xml:space="preserve">Ingrese el numero del requerimiento para el cual solicita modificación </t>
        </r>
        <r>
          <rPr>
            <sz val="9"/>
            <color indexed="81"/>
            <rFont val="Tahoma"/>
            <family val="2"/>
          </rPr>
          <t xml:space="preserve">
</t>
        </r>
      </text>
    </comment>
    <comment ref="E15" authorId="1" shapeId="0" xr:uid="{00000000-0006-0000-0000-000002000000}">
      <text/>
    </comment>
    <comment ref="L15" authorId="0" shapeId="0" xr:uid="{00000000-0006-0000-0000-000003000000}">
      <text>
        <r>
          <rPr>
            <b/>
            <sz val="9"/>
            <color indexed="81"/>
            <rFont val="Tahoma"/>
            <family val="2"/>
          </rPr>
          <t xml:space="preserve">Ingrese la Modalidad de contratación del requerimiento objeto de modificación </t>
        </r>
        <r>
          <rPr>
            <sz val="9"/>
            <color indexed="81"/>
            <rFont val="Tahoma"/>
            <family val="2"/>
          </rPr>
          <t xml:space="preserve">
</t>
        </r>
      </text>
    </comment>
    <comment ref="M15" authorId="0" shapeId="0" xr:uid="{00000000-0006-0000-0000-000004000000}">
      <text>
        <r>
          <rPr>
            <b/>
            <sz val="9"/>
            <color indexed="81"/>
            <rFont val="Tahoma"/>
            <family val="2"/>
          </rPr>
          <t>Fuente de los Recursos de acuerdo al POAI</t>
        </r>
      </text>
    </comment>
    <comment ref="N15" authorId="2" shapeId="0" xr:uid="{00000000-0006-0000-00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Incluida vigencia futura</t>
      </text>
    </comment>
    <comment ref="P15" authorId="0" shapeId="0" xr:uid="{00000000-0006-0000-0000-000006000000}">
      <text>
        <r>
          <rPr>
            <b/>
            <sz val="9"/>
            <color indexed="81"/>
            <rFont val="Tahoma"/>
            <family val="2"/>
          </rPr>
          <t>Inicial o Adición</t>
        </r>
        <r>
          <rPr>
            <sz val="9"/>
            <color indexed="81"/>
            <rFont val="Tahoma"/>
            <family val="2"/>
          </rPr>
          <t xml:space="preserve">
</t>
        </r>
      </text>
    </comment>
    <comment ref="Q15" authorId="3" shapeId="0" xr:uid="{00000000-0006-0000-0000-000007000000}">
      <text>
        <r>
          <rPr>
            <sz val="9"/>
            <color indexed="81"/>
            <rFont val="Tahoma"/>
            <family val="2"/>
          </rPr>
          <t> Suministro
 Compraventa de servicios
 Consultorías
 Prestación de servicios
 Capacitaciones (seminarios, cursos, talleres, diplomados)
 Bienes y servicios informativos.
. Obras
.Dotación
. Estudios
. Convenios interadministrativos</t>
        </r>
      </text>
    </comment>
    <comment ref="R15" authorId="3" shapeId="0" xr:uid="{00000000-0006-0000-0000-000008000000}">
      <text>
        <r>
          <rPr>
            <sz val="9"/>
            <color indexed="81"/>
            <rFont val="Tahoma"/>
            <family val="2"/>
          </rPr>
          <t>Conforme a la tabla de honorarios vigente y aplicable</t>
        </r>
      </text>
    </comment>
    <comment ref="C28" authorId="3" shapeId="0" xr:uid="{00000000-0006-0000-0000-000009000000}">
      <text>
        <r>
          <rPr>
            <b/>
            <sz val="9"/>
            <color indexed="81"/>
            <rFont val="Tahoma"/>
            <family val="2"/>
          </rPr>
          <t>Sánchez Ríos, Edilberto:</t>
        </r>
        <r>
          <rPr>
            <sz val="9"/>
            <color indexed="81"/>
            <rFont val="Tahoma"/>
            <family val="2"/>
          </rPr>
          <t xml:space="preserve">
Ingrese la Información como quedaría una vez realizada modificación en el Plan Anual de Adquisiciones . </t>
        </r>
      </text>
    </comment>
    <comment ref="A29" authorId="0" shapeId="0" xr:uid="{00000000-0006-0000-0000-00000A000000}">
      <text>
        <r>
          <rPr>
            <b/>
            <sz val="9"/>
            <color indexed="81"/>
            <rFont val="Tahoma"/>
            <family val="2"/>
          </rPr>
          <t xml:space="preserve">Ingrese el numero del requerimiento para el cual solicita modificación </t>
        </r>
        <r>
          <rPr>
            <sz val="9"/>
            <color indexed="81"/>
            <rFont val="Tahoma"/>
            <family val="2"/>
          </rPr>
          <t xml:space="preserve">
</t>
        </r>
      </text>
    </comment>
    <comment ref="E29" authorId="1" shapeId="0" xr:uid="{00000000-0006-0000-0000-00000B000000}">
      <text/>
    </comment>
    <comment ref="L29" authorId="0" shapeId="0" xr:uid="{00000000-0006-0000-0000-00000C000000}">
      <text>
        <r>
          <rPr>
            <b/>
            <sz val="9"/>
            <color indexed="81"/>
            <rFont val="Tahoma"/>
            <family val="2"/>
          </rPr>
          <t xml:space="preserve">Ingrese la Modalidad de contratación del requerimiento objeto de modificación </t>
        </r>
        <r>
          <rPr>
            <sz val="9"/>
            <color indexed="81"/>
            <rFont val="Tahoma"/>
            <family val="2"/>
          </rPr>
          <t xml:space="preserve">
</t>
        </r>
      </text>
    </comment>
    <comment ref="M29" authorId="0" shapeId="0" xr:uid="{00000000-0006-0000-0000-00000D000000}">
      <text>
        <r>
          <rPr>
            <b/>
            <sz val="9"/>
            <color indexed="81"/>
            <rFont val="Tahoma"/>
            <family val="2"/>
          </rPr>
          <t>Fuente de los Recursos de acuerdo al POAI</t>
        </r>
      </text>
    </comment>
    <comment ref="N29" authorId="4" shapeId="0" xr:uid="{00000000-0006-0000-0000-00000E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Incluida vigencia futura</t>
      </text>
    </comment>
    <comment ref="P29" authorId="0" shapeId="0" xr:uid="{00000000-0006-0000-0000-00000F000000}">
      <text>
        <r>
          <rPr>
            <b/>
            <sz val="9"/>
            <color indexed="81"/>
            <rFont val="Tahoma"/>
            <family val="2"/>
          </rPr>
          <t>Inicial o Adición</t>
        </r>
        <r>
          <rPr>
            <sz val="9"/>
            <color indexed="81"/>
            <rFont val="Tahoma"/>
            <family val="2"/>
          </rPr>
          <t xml:space="preserve">
</t>
        </r>
      </text>
    </comment>
    <comment ref="Q29" authorId="3" shapeId="0" xr:uid="{00000000-0006-0000-0000-000010000000}">
      <text>
        <r>
          <rPr>
            <sz val="9"/>
            <color indexed="81"/>
            <rFont val="Tahoma"/>
            <family val="2"/>
          </rPr>
          <t> Suministro
 Compraventa de servicios
 Consultorías
 Prestación de servicios
 Capacitaciones (seminarios, cursos, talleres, diplomados)
 Bienes y servicios informativos.
. Obras
.Dotación
. Estudios
. Convenios interadministrativos</t>
        </r>
      </text>
    </comment>
    <comment ref="R29" authorId="3" shapeId="0" xr:uid="{00000000-0006-0000-0000-000011000000}">
      <text>
        <r>
          <rPr>
            <sz val="9"/>
            <color indexed="81"/>
            <rFont val="Tahoma"/>
            <family val="2"/>
          </rPr>
          <t>Conforme a la tabla de honorarios vigente y aplicable</t>
        </r>
      </text>
    </comment>
    <comment ref="S29" authorId="3" shapeId="0" xr:uid="{00000000-0006-0000-0000-000012000000}">
      <text>
        <r>
          <rPr>
            <sz val="9"/>
            <color indexed="81"/>
            <rFont val="Tahoma"/>
            <family val="2"/>
          </rPr>
          <t>valor a incrementar en el requerimiento objeto de modificación</t>
        </r>
      </text>
    </comment>
    <comment ref="T29" authorId="3" shapeId="0" xr:uid="{00000000-0006-0000-0000-000013000000}">
      <text>
        <r>
          <rPr>
            <sz val="9"/>
            <color indexed="81"/>
            <rFont val="Tahoma"/>
            <family val="2"/>
          </rPr>
          <t>valor a incrementar en el requerimiento objeto de modificación</t>
        </r>
      </text>
    </comment>
    <comment ref="U29" authorId="3" shapeId="0" xr:uid="{00000000-0006-0000-0000-000014000000}">
      <text>
        <r>
          <rPr>
            <b/>
            <sz val="9"/>
            <color indexed="81"/>
            <rFont val="Tahoma"/>
            <family val="2"/>
          </rPr>
          <t>Sánchez Ríos, Edilberto:</t>
        </r>
        <r>
          <rPr>
            <sz val="9"/>
            <color indexed="81"/>
            <rFont val="Tahoma"/>
            <family val="2"/>
          </rPr>
          <t xml:space="preserve">
Saldo del requerimiento una vez realizada la modificación  </t>
        </r>
      </text>
    </comment>
  </commentList>
</comments>
</file>

<file path=xl/sharedStrings.xml><?xml version="1.0" encoding="utf-8"?>
<sst xmlns="http://schemas.openxmlformats.org/spreadsheetml/2006/main" count="484" uniqueCount="276">
  <si>
    <t>Fecha: dd/mm/aaaa</t>
  </si>
  <si>
    <t>Dependencia:</t>
  </si>
  <si>
    <t>Nombre del proyecto:</t>
  </si>
  <si>
    <t>Código del proyecto:</t>
  </si>
  <si>
    <t>Nombre y firma del Referente del proyecto:</t>
  </si>
  <si>
    <t>Nombre y firma del ejecutor del proyecto:</t>
  </si>
  <si>
    <t>Firma del Gerente del Proyecto:</t>
  </si>
  <si>
    <t xml:space="preserve">Número de Solicitud de modificación: </t>
  </si>
  <si>
    <t>MODIFICACIÓN</t>
  </si>
  <si>
    <t>SUMAS IGUALES</t>
  </si>
  <si>
    <t>TOTAL</t>
  </si>
  <si>
    <t xml:space="preserve">ESTADO ACTUAL </t>
  </si>
  <si>
    <r>
      <t xml:space="preserve">REQUERIMIENTO
</t>
    </r>
    <r>
      <rPr>
        <b/>
        <sz val="10"/>
        <color theme="0" tint="-0.499984740745262"/>
        <rFont val="Arial"/>
        <family val="2"/>
      </rPr>
      <t>1</t>
    </r>
  </si>
  <si>
    <r>
      <t xml:space="preserve">META
</t>
    </r>
    <r>
      <rPr>
        <b/>
        <sz val="10"/>
        <color theme="0" tint="-0.499984740745262"/>
        <rFont val="Arial"/>
        <family val="2"/>
      </rPr>
      <t>2</t>
    </r>
  </si>
  <si>
    <r>
      <t xml:space="preserve">ACTIVIDAD 
</t>
    </r>
    <r>
      <rPr>
        <b/>
        <sz val="10"/>
        <color theme="0" tint="-0.499984740745262"/>
        <rFont val="Arial"/>
        <family val="2"/>
      </rPr>
      <t>3</t>
    </r>
    <r>
      <rPr>
        <b/>
        <sz val="10"/>
        <rFont val="Arial"/>
        <family val="2"/>
      </rPr>
      <t xml:space="preserve">
</t>
    </r>
  </si>
  <si>
    <r>
      <t xml:space="preserve">TIPO DE GASTO
</t>
    </r>
    <r>
      <rPr>
        <b/>
        <sz val="10"/>
        <color theme="0" tint="-0.499984740745262"/>
        <rFont val="Arial"/>
        <family val="2"/>
      </rPr>
      <t xml:space="preserve">4 </t>
    </r>
  </si>
  <si>
    <t>Elaboro</t>
  </si>
  <si>
    <t xml:space="preserve">Reviso </t>
  </si>
  <si>
    <t xml:space="preserve">Deyanira Casas </t>
  </si>
  <si>
    <t xml:space="preserve">Nombre </t>
  </si>
  <si>
    <t xml:space="preserve">Firma </t>
  </si>
  <si>
    <t>Adriana Posada Suarez</t>
  </si>
  <si>
    <t>Se actualizo el formato debido a que se incluyen algunos campos necesarios para el control de las modificaciones  al PAA y atendiendo las necesidades de la Entidad.</t>
  </si>
  <si>
    <r>
      <t xml:space="preserve">COMPONENTE DEL GASTO
</t>
    </r>
    <r>
      <rPr>
        <b/>
        <sz val="10"/>
        <color theme="0" tint="-0.499984740745262"/>
        <rFont val="Arial"/>
        <family val="2"/>
      </rPr>
      <t>5</t>
    </r>
    <r>
      <rPr>
        <b/>
        <sz val="10"/>
        <rFont val="Arial"/>
        <family val="2"/>
      </rPr>
      <t xml:space="preserve">
</t>
    </r>
  </si>
  <si>
    <r>
      <t xml:space="preserve">AUXILIAR
</t>
    </r>
    <r>
      <rPr>
        <b/>
        <sz val="10"/>
        <color theme="0" tint="-0.499984740745262"/>
        <rFont val="Arial"/>
        <family val="2"/>
      </rPr>
      <t>7</t>
    </r>
  </si>
  <si>
    <r>
      <t xml:space="preserve">CONCEPTO DEL GASTO
</t>
    </r>
    <r>
      <rPr>
        <b/>
        <sz val="10"/>
        <color theme="0" tint="-0.499984740745262"/>
        <rFont val="Arial"/>
        <family val="2"/>
      </rPr>
      <t>6</t>
    </r>
    <r>
      <rPr>
        <b/>
        <sz val="10"/>
        <rFont val="Arial"/>
        <family val="2"/>
      </rPr>
      <t xml:space="preserve">
</t>
    </r>
  </si>
  <si>
    <r>
      <t xml:space="preserve">
CÓDIGO UNSPSC
</t>
    </r>
    <r>
      <rPr>
        <b/>
        <sz val="10"/>
        <color theme="0" tint="-0.499984740745262"/>
        <rFont val="Arial"/>
        <family val="2"/>
      </rPr>
      <t>8</t>
    </r>
    <r>
      <rPr>
        <b/>
        <sz val="10"/>
        <rFont val="Arial"/>
        <family val="2"/>
      </rPr>
      <t xml:space="preserve">
</t>
    </r>
  </si>
  <si>
    <r>
      <t xml:space="preserve">OBJETO CONTRACTUAL
</t>
    </r>
    <r>
      <rPr>
        <b/>
        <sz val="10"/>
        <color theme="0" tint="-0.499984740745262"/>
        <rFont val="Arial"/>
        <family val="2"/>
      </rPr>
      <t>9</t>
    </r>
  </si>
  <si>
    <r>
      <t xml:space="preserve">DURACION DEL CONTRATO
</t>
    </r>
    <r>
      <rPr>
        <b/>
        <sz val="10"/>
        <color theme="0" tint="-0.499984740745262"/>
        <rFont val="Arial"/>
        <family val="2"/>
      </rPr>
      <t>10</t>
    </r>
    <r>
      <rPr>
        <b/>
        <sz val="10"/>
        <rFont val="Arial"/>
        <family val="2"/>
      </rPr>
      <t xml:space="preserve">
</t>
    </r>
  </si>
  <si>
    <r>
      <t xml:space="preserve">MODALIDAD DE CONTRATACION 
</t>
    </r>
    <r>
      <rPr>
        <b/>
        <sz val="10"/>
        <color theme="0" tint="-0.499984740745262"/>
        <rFont val="Arial"/>
        <family val="2"/>
      </rPr>
      <t>11</t>
    </r>
  </si>
  <si>
    <r>
      <t xml:space="preserve">FUENTE
</t>
    </r>
    <r>
      <rPr>
        <b/>
        <sz val="10"/>
        <color theme="0" tint="-0.499984740745262"/>
        <rFont val="Arial"/>
        <family val="2"/>
      </rPr>
      <t>12</t>
    </r>
  </si>
  <si>
    <t>Formulación Programa para la Producción y Uso del Conocimiento en Salud y Bienestar Bogotá</t>
  </si>
  <si>
    <t>08-Adquisiciones de bienes y servicios</t>
  </si>
  <si>
    <t>20-Adquisiciones diferentes de activos</t>
  </si>
  <si>
    <t>Inicial</t>
  </si>
  <si>
    <t>Juan Francisco Ordoñez Cepeda</t>
  </si>
  <si>
    <t>Sara Marcela Valencia Cadavid</t>
  </si>
  <si>
    <t xml:space="preserve">Razón de la actualización </t>
  </si>
  <si>
    <t>Edilberto Sánchez</t>
  </si>
  <si>
    <t>Elaborado por: Deyanira Casas -
Edilberto Sánchez Ríos
Revisado por: Adriana Posada Suárez
Aprobado por: Adriana Posada Suárez</t>
  </si>
  <si>
    <t>Subsecretaria de Planeación y Gestión Sectorial - Centro Distrital de Educación e Investigación en Salud CDEIS</t>
  </si>
  <si>
    <r>
      <t>DIRECCIÓN DE PLANEACIÓN Y GESTIÓN SECTORIAL
SISTEMA INTEGRADO DE GESTIÓN
CONTROL DOCUMENTAL
MODIFICACIONES AL PLAN DE ADQUISICIONES
Código: SDS-PGS-FT. 011 V.</t>
    </r>
    <r>
      <rPr>
        <b/>
        <sz val="10"/>
        <color rgb="FFFF0000"/>
        <rFont val="Arial"/>
        <family val="2"/>
      </rPr>
      <t>06</t>
    </r>
  </si>
  <si>
    <t>12. Aporte Ordinario [Otros del Distrito Para Comprometer en 2021].</t>
  </si>
  <si>
    <t>CCE-16-Contratación Directa</t>
  </si>
  <si>
    <r>
      <t xml:space="preserve">Se requiere vigencias futuras (SI=1; NO=0)
</t>
    </r>
    <r>
      <rPr>
        <b/>
        <sz val="10"/>
        <color theme="0" tint="-0.499984740745262"/>
        <rFont val="Arial"/>
        <family val="2"/>
      </rPr>
      <t>17</t>
    </r>
  </si>
  <si>
    <r>
      <t xml:space="preserve">ACTUACIÓN CONTRACTUAL
</t>
    </r>
    <r>
      <rPr>
        <b/>
        <sz val="10"/>
        <color theme="0" tint="-0.499984740745262"/>
        <rFont val="Arial"/>
        <family val="2"/>
      </rPr>
      <t>18</t>
    </r>
  </si>
  <si>
    <r>
      <t xml:space="preserve">TIPO DE CONTRATO 
</t>
    </r>
    <r>
      <rPr>
        <b/>
        <sz val="10"/>
        <color theme="0" tint="-0.499984740745262"/>
        <rFont val="Arial"/>
        <family val="2"/>
      </rPr>
      <t>19</t>
    </r>
  </si>
  <si>
    <r>
      <t xml:space="preserve">PERFIL 
(Recurso Humano)
</t>
    </r>
    <r>
      <rPr>
        <b/>
        <sz val="10"/>
        <color theme="0" tint="-0.499984740745262"/>
        <rFont val="Arial"/>
        <family val="2"/>
      </rPr>
      <t>20</t>
    </r>
  </si>
  <si>
    <r>
      <t xml:space="preserve">Valor total estimado  incluidas vigencias futuras (Apropiación Inicial) 2021 - 2023
</t>
    </r>
    <r>
      <rPr>
        <b/>
        <sz val="10"/>
        <color theme="0" tint="-0.499984740745262"/>
        <rFont val="Arial"/>
        <family val="2"/>
      </rPr>
      <t>13</t>
    </r>
  </si>
  <si>
    <r>
      <t xml:space="preserve">VALOR DEL SALDO EXISTENTE EN EL PAA
</t>
    </r>
    <r>
      <rPr>
        <b/>
        <sz val="10"/>
        <color theme="0" tint="-0.499984740745262"/>
        <rFont val="Arial"/>
        <family val="2"/>
      </rPr>
      <t>21</t>
    </r>
  </si>
  <si>
    <r>
      <t>NUEVO SALDO  VIGENCIA ACTUAL (+ Ó -)</t>
    </r>
    <r>
      <rPr>
        <b/>
        <sz val="10"/>
        <color theme="0" tint="-0.499984740745262"/>
        <rFont val="Arial"/>
        <family val="2"/>
      </rPr>
      <t xml:space="preserve">
23</t>
    </r>
  </si>
  <si>
    <t>Juan Carlos Bolívar López</t>
  </si>
  <si>
    <t>104-Serv;prestados a empresas</t>
  </si>
  <si>
    <t>0844</t>
  </si>
  <si>
    <t>N.A</t>
  </si>
  <si>
    <t>3.1</t>
  </si>
  <si>
    <t>80101600;80101601;80101602;80101604;81141902;85101701;85101707;93151501</t>
  </si>
  <si>
    <t>Convenio</t>
  </si>
  <si>
    <t>80101505;80101506;80101600;80101601;80101602;80101604;81141902;85101707;93141712;93151501</t>
  </si>
  <si>
    <t>038-040000_7834 Realizar el diagnostico, diseño e implementación de los criterios para ser reconocidos como hospitales universitarios de las 4 unidades priorizadas en las subredes integradas de servicios de salud, que incluya el acompañamiento a 2 unidades en la acreditación en salud, de conformidad con el marco normativo vigente.</t>
  </si>
  <si>
    <t>038-040000_7834</t>
  </si>
  <si>
    <t>CCE-04-Concurso de Méritos_Abierto</t>
  </si>
  <si>
    <t>Consultoría</t>
  </si>
  <si>
    <t>053-040000_7834 Adicion al convenio No. 0001-2021,  aunar esfuerzos administrativos, técnicos y tecnológicos para consolidar cuatro hospitales universitarios en la red pública de la ciudad, en el marco del programa de uso y producción de conocimiento.</t>
  </si>
  <si>
    <t>NUEVO
053-040000_7834</t>
  </si>
  <si>
    <t>Adición</t>
  </si>
  <si>
    <r>
      <t xml:space="preserve">JUSTIFICACIÓN DE LA MODIFICACIÓN:
</t>
    </r>
    <r>
      <rPr>
        <sz val="12"/>
        <rFont val="Arial"/>
        <family val="2"/>
      </rPr>
      <t>Con el fin de dar cumplimiento a las funciones de la Secretaría Distrital de Salud y lo objetivos del proyecto de inversión No. 7834 denominado “Programa para la producción y uso del conocimiento en salud y bienestar” y en particular de la meta No. 3 denominada “Red de hospitales universitarios líderes en investigación y tecnología. Implementar las estrategias necesarias para el fortalecimiento inicial de un hospital por subred del distrito de acuerdo a su nivel de complejidad como hospital universitario, con la infraestructura adecuada y la tecnología necesaria para la formación de talento humano para nuestra ciudad con las mejores capacidades, implementado además el enfoque de atención primaria en salud”.
Nos permitimos informar que teniendo en cuenta que el proceso de contracción No. FFDS-CMA-007-2021, cuyo objeto era la contratación de un consultor para realizar el diagnostico, diseño e implementación de los criterios para ser reconocidos como hospitales universitarios de las 4 unidades priorizadas en las subredes integradas de servicios de salud, que incluya el acompañamiento a 2 unidades en la acreditación en salud, de conformidad con el marco normativo vigente;  fue declarado desierto, por lo anterior es necesario distribuir los recursos que no se comprometieron con dicho proceso.
Por lo anteriormente expuesto y dadas las nuevas necesidades de las Subredes, de contratar un segundo profesional especializado responsable de apoyar el proceso de gestión y redacción documental necesarios para el proceso de reconocimiento como hospitales universitarios. Se requiere modificar y adicionar el convenio interadministrativo 001-2021, Para ello se requiere crear el requerimiento 053, con el fin de adicionar recursos para la vigencia 2021 y 2022, para cumplir con las necesidades de las Subredes.
Los recursos sobrantes serán ajustados en la modificación de metas que se tiene proyectado desarrollar posteriormente.</t>
    </r>
  </si>
  <si>
    <t>Vigencia</t>
  </si>
  <si>
    <t>2022</t>
  </si>
  <si>
    <t>VIGENCIA A AFECTAR:</t>
  </si>
  <si>
    <r>
      <t xml:space="preserve">Valor total estimado  incluidas vigencias futuras 
(Apropiación Inicial) 2021 - 2023
</t>
    </r>
    <r>
      <rPr>
        <b/>
        <sz val="10"/>
        <color theme="0" tint="-0.499984740745262"/>
        <rFont val="Arial"/>
        <family val="2"/>
      </rPr>
      <t>13</t>
    </r>
  </si>
  <si>
    <r>
      <t xml:space="preserve">VALOR QUE AUMENTA 
</t>
    </r>
    <r>
      <rPr>
        <b/>
        <sz val="10"/>
        <color theme="0" tint="-0.499984740745262"/>
        <rFont val="Arial"/>
        <family val="2"/>
      </rPr>
      <t>21</t>
    </r>
  </si>
  <si>
    <r>
      <t xml:space="preserve">VALOR QUE DISMINUYE
</t>
    </r>
    <r>
      <rPr>
        <b/>
        <sz val="10"/>
        <color theme="0" tint="-0.499984740745262"/>
        <rFont val="Arial"/>
        <family val="2"/>
      </rPr>
      <t>21</t>
    </r>
  </si>
  <si>
    <t>POSPRE</t>
  </si>
  <si>
    <t>MGA</t>
  </si>
  <si>
    <t>Novedad</t>
  </si>
  <si>
    <t>Número de Requerimiento</t>
  </si>
  <si>
    <t>Descripción 
(Objeto del contrato)</t>
  </si>
  <si>
    <t>Duración estimada del contrato</t>
  </si>
  <si>
    <t>Intervalo
días=0, meses=1</t>
  </si>
  <si>
    <t xml:space="preserve">Modalidad de selección </t>
  </si>
  <si>
    <t>Actuación Contractual</t>
  </si>
  <si>
    <t>Tipo de Contrato</t>
  </si>
  <si>
    <t>Perfil</t>
  </si>
  <si>
    <t>Valor honorarios / mes</t>
  </si>
  <si>
    <t>Auxiliar</t>
  </si>
  <si>
    <t>Valor que 
Aumenta</t>
  </si>
  <si>
    <t>Proyecto</t>
  </si>
  <si>
    <t>Número de Solicitud</t>
  </si>
  <si>
    <t>Vigencia a afectar</t>
  </si>
  <si>
    <t xml:space="preserve">Versión </t>
  </si>
  <si>
    <t>CÓDIGO UNSPSC</t>
  </si>
  <si>
    <t>FUENTE DE LOS RECURSOS</t>
  </si>
  <si>
    <t>Saldo
Requerimiento</t>
  </si>
  <si>
    <t>Nuevo saldo
de Apropiación</t>
  </si>
  <si>
    <t>Valor que Disminuye</t>
  </si>
  <si>
    <t>Fecha de presentación</t>
  </si>
  <si>
    <t>PROYECTOS DE INVERSIÓN</t>
  </si>
  <si>
    <t>Codigo</t>
  </si>
  <si>
    <t>Detalle</t>
  </si>
  <si>
    <t>DEPEN-DENCIA</t>
  </si>
  <si>
    <t>RESPONSABLE</t>
  </si>
  <si>
    <t>TELEFONO</t>
  </si>
  <si>
    <t>EMAIL</t>
  </si>
  <si>
    <t>Construcción de confianza, participación, datos abiertos para el Buen Vivir Bogotá</t>
  </si>
  <si>
    <t>JAOrjuela@saludcapital.gov.co</t>
  </si>
  <si>
    <t>Implementación de la arquitectura empresarial y el intercambio recíproco de información en Bogotá</t>
  </si>
  <si>
    <t>Luis Miguel Úsuga Samudio 
Subsecretario Corporativo</t>
  </si>
  <si>
    <t>LMUsuga@saludcapital.gov.co</t>
  </si>
  <si>
    <t>Transformación digital en salud Bogotá</t>
  </si>
  <si>
    <t>Fortalecimiento de la infraestructura y dotación del sector salud Bogotá</t>
  </si>
  <si>
    <t>Juan Carlos Bolívar López 
Subsecretario de Planeación y Gestión Sectorial</t>
  </si>
  <si>
    <t>JCBolivar@saludcapital.gov.co</t>
  </si>
  <si>
    <t>Control, vigilancia e inspección en calidad a prestadores de servicios de salud en Bogotá</t>
  </si>
  <si>
    <t>Eliana Ivont Hurtado Sepúlveda
Subsecretaria de Servicios de Salud y Aseguramiento</t>
  </si>
  <si>
    <t>eihurtado@saludcapital.gov.co</t>
  </si>
  <si>
    <t>Fortalecimiento del aseguramiento en salud con acceso efectivo Bogotá</t>
  </si>
  <si>
    <t>Desarrollo institucional y dignificación del talento humano Bogotá</t>
  </si>
  <si>
    <t>Luis Miguel Úsuga Samudio
Subsecretario Corporativo</t>
  </si>
  <si>
    <t xml:space="preserve">Discapacidad, cuidado, salud e inclusión </t>
  </si>
  <si>
    <t>Manuel Alfredo González Mayorga
Subsecretario de Salud Pública</t>
  </si>
  <si>
    <t>MA1Gonzalez@saludcapital.gov.co</t>
  </si>
  <si>
    <t>Implementación Bogotá nos cuida, un modelo de salud para una ciudadanía plena. Bogotá</t>
  </si>
  <si>
    <t>María Paula Matiz González 
Asesora de Despacho</t>
  </si>
  <si>
    <t>MPMatiz@saludcapital.gov.co</t>
  </si>
  <si>
    <t>Servicio: condiciones favorables para la salud y la vida Bogotá</t>
  </si>
  <si>
    <t>Asistencia: nuevas generaciones, salud e inclusión Bogotá</t>
  </si>
  <si>
    <t>Asistencia: Infancia imparable Bogotá</t>
  </si>
  <si>
    <t>Saneamiento salud ambiental Bogotá</t>
  </si>
  <si>
    <t>Asistencia: abriendo caminos para la paz y la reconciliación de las víctimas del conflicto armado a través de la atención psicosocial Bogotá</t>
  </si>
  <si>
    <t>Asistencia: Mujeres, salud incluyente y diferencial Bogotá</t>
  </si>
  <si>
    <t>Formulación programa para la producción y uso del conocimiento en salud y bienestar Bogotá</t>
  </si>
  <si>
    <t>Fortalecimiento de la gestión de urgencias, emergencias y desastres en salud, Bogotá D.C.</t>
  </si>
  <si>
    <t>Eliana Ivont Hurtado Sepulveda
Subsecretario de Servicios de Salud y Aseguramiento</t>
  </si>
  <si>
    <t>Implementación y fortalecimiento de la red distrital de servicios de salud</t>
  </si>
  <si>
    <t>Recuperación y puesta en funcionamiento del Complejo Hospitalario San Juan de Dios CHSJD</t>
  </si>
  <si>
    <t>Funcionamiento</t>
  </si>
  <si>
    <t>Remuneracion de servicios técnicos</t>
  </si>
  <si>
    <t>DEPENDENCIAS</t>
  </si>
  <si>
    <t>Código</t>
  </si>
  <si>
    <t>DESPACHO DEL SECRETARIO</t>
  </si>
  <si>
    <t>Oficina Asesora de Jurídica</t>
  </si>
  <si>
    <t>Oficina Asesora de Comunicaciones</t>
  </si>
  <si>
    <t>Oficina de Control Interno</t>
  </si>
  <si>
    <t>Oficina de Asuntos Disciplinarios</t>
  </si>
  <si>
    <t>Subsecretaría de Salud Pública</t>
  </si>
  <si>
    <t>Dirección de Salud Colectiva</t>
  </si>
  <si>
    <t>Subdirección de Determinantes en Salud</t>
  </si>
  <si>
    <t>Subdirección de Acciones Colectivas</t>
  </si>
  <si>
    <t>Dirección de Epidemiología, Análisis y Gestión de Políticas de Salud Colectiva</t>
  </si>
  <si>
    <t>Laboratorio de Citopatología</t>
  </si>
  <si>
    <t>Subdirección de Vigilancia en Salud Pública</t>
  </si>
  <si>
    <t>Procesos Legales</t>
  </si>
  <si>
    <t>Subdirección de Gestión y Evaluación de Políticas</t>
  </si>
  <si>
    <t>Laboratorio de Salud Pública</t>
  </si>
  <si>
    <t>Subsecretaría de Servicios de Salud y Aseguramiento</t>
  </si>
  <si>
    <t>Dirección de Urgencias y Emergencias en Salud</t>
  </si>
  <si>
    <t>Subdirección Centro Regulador de Urgencias y Emergencias</t>
  </si>
  <si>
    <t>Subdirección de Gestión de Riesgo en Emergencias y Desastres</t>
  </si>
  <si>
    <t>Dirección de Calidad de Servicios de Salud</t>
  </si>
  <si>
    <t>Subdirección de Inspección, Vigilancia y Control de Servicios de Salud</t>
  </si>
  <si>
    <t>Subdirección de Calidad y Seguridad en Servicios de Salud</t>
  </si>
  <si>
    <t>Dirección de Aseguramiento y Garantía del Derecho</t>
  </si>
  <si>
    <t>Subdirección de Administración del Aseguramiento</t>
  </si>
  <si>
    <t>Atención Al Vinculado</t>
  </si>
  <si>
    <t>Electivas</t>
  </si>
  <si>
    <t>Subdirección de Garantía del Aseguramiento.</t>
  </si>
  <si>
    <t>Garantía de la Calidad</t>
  </si>
  <si>
    <t>Servicio de Quejas y Soluciones - SQS</t>
  </si>
  <si>
    <t>Auditoria Cuentas Médicas</t>
  </si>
  <si>
    <t>Dirección de Provisión de Servicios de Salud</t>
  </si>
  <si>
    <t>Análisis y Políticas de la Oferta de Servicios de</t>
  </si>
  <si>
    <t>Red de Trasplantes</t>
  </si>
  <si>
    <t>Red de Sangre</t>
  </si>
  <si>
    <t>Hemocentro Distrital</t>
  </si>
  <si>
    <t>Centro de investigación y educación para la salud</t>
  </si>
  <si>
    <t>Subsecretaria de Gestion Territorial, Participacion y Servicio a la Ciudadania</t>
  </si>
  <si>
    <t>Unidad Ejecutiva De Localidades (UEL)</t>
  </si>
  <si>
    <t>Dirección de Participación Social, Gestión Territo</t>
  </si>
  <si>
    <t>Subdirección Territorial Red Norte</t>
  </si>
  <si>
    <t>Subdirección Territorial Red Centro Oriente</t>
  </si>
  <si>
    <t>Subdirección Territorial Red Sur</t>
  </si>
  <si>
    <t>Subdirección Territorial Red Sur Occidente</t>
  </si>
  <si>
    <t>Dirección de Servicio a la Ciudadanía</t>
  </si>
  <si>
    <t>Subsecretaría de Planeación y Gestión Sectorial</t>
  </si>
  <si>
    <t>Dirección de Planeación Sectorial</t>
  </si>
  <si>
    <t>Investigaciones Y Cooperación</t>
  </si>
  <si>
    <t>Análisis, Programación Y Evaluación</t>
  </si>
  <si>
    <t>Gestión De Información</t>
  </si>
  <si>
    <t>Dirección de Análisis de Entidades Públicas Distritales del Sector Salud</t>
  </si>
  <si>
    <t>Saneamiento Fiscal</t>
  </si>
  <si>
    <t>Dirección de Infraestructura y Tecnología</t>
  </si>
  <si>
    <t>Subsecretaría Corporativa</t>
  </si>
  <si>
    <t>Dirección de Gestión del Talento Humano</t>
  </si>
  <si>
    <t>Dirección Administrativa</t>
  </si>
  <si>
    <t>Subdirección de Contratación</t>
  </si>
  <si>
    <t>Subdirección de Bienes y Servicios</t>
  </si>
  <si>
    <t>Servicios Generales</t>
  </si>
  <si>
    <t>Correspondencia</t>
  </si>
  <si>
    <t>Recursos Físicos</t>
  </si>
  <si>
    <t>Archivo Central</t>
  </si>
  <si>
    <t>Dirección Financiera</t>
  </si>
  <si>
    <t>Presupuesto</t>
  </si>
  <si>
    <t>Tesorería</t>
  </si>
  <si>
    <t>Contabilidad</t>
  </si>
  <si>
    <t>Cobro Coactivo</t>
  </si>
  <si>
    <t>Dirección Tecnologías de la Información y las Comu</t>
  </si>
  <si>
    <t>Proyectos TIC</t>
  </si>
  <si>
    <t>Infraestructura y Servicios-TIC</t>
  </si>
  <si>
    <t>Ingeniería de Software-TIC</t>
  </si>
  <si>
    <t>Dirección de Planeación Institucional y Calidad</t>
  </si>
  <si>
    <t>Planeación Institucional</t>
  </si>
  <si>
    <t>Calidad y Sistema Integrado de Gestión</t>
  </si>
  <si>
    <t>FUNC</t>
  </si>
  <si>
    <t>SDS</t>
  </si>
  <si>
    <t>JUSTIFICACION DE LA MODIFICACIÓN</t>
  </si>
  <si>
    <t>GERENTE DEL PROYECTO</t>
  </si>
  <si>
    <t>JULIAN ALFONSO ORJUELA BENAVIDES
Subsecretario de Gestión Territorial, Participación y Servicio a la Ciudadanía</t>
  </si>
  <si>
    <t>Mes estimado Inicio de Ejecución</t>
  </si>
  <si>
    <t>Mes estimado Presentación de ofertas</t>
  </si>
  <si>
    <t>Mes estimado Inicio de proceso de selección</t>
  </si>
  <si>
    <t>Actividad</t>
  </si>
  <si>
    <t>Valor de compromisos</t>
  </si>
  <si>
    <t>PLANEACIÓN Y GESTIÓN SECTORIAL
DIRECCIÓN DE PLANEACIÓN SECTORIAL
SISTEMA DE GESTIÓN
CONTROL DOCUMENTAL</t>
  </si>
  <si>
    <t>Código:</t>
  </si>
  <si>
    <t>Versión:</t>
  </si>
  <si>
    <t>SDS-PGS-FT-011</t>
  </si>
  <si>
    <t>MODIFICACIONES AL PLAN DE ADQUISICIONES</t>
  </si>
  <si>
    <t>Elaboró: Luis Alejandro Díaz Amaya - Ivonne Julieth Cruz Zarate - Blanca Deyanira Casas Gómez / Revisó: Edilberto Sánchez Rios / Aprobó: Cristina de los Angeles Losada Forero</t>
  </si>
  <si>
    <t>Fecha Version</t>
  </si>
  <si>
    <t>Cod Dependencia
destino de los recursos</t>
  </si>
  <si>
    <t>Firma:</t>
  </si>
  <si>
    <t>Nombre:</t>
  </si>
  <si>
    <t>EJECUTOR DEL PROYECTO</t>
  </si>
  <si>
    <t>REFERENTE PAA DEL PROYECTO</t>
  </si>
  <si>
    <t>Valor IVA</t>
  </si>
  <si>
    <t>Valor ARL</t>
  </si>
  <si>
    <t>Modificación</t>
  </si>
  <si>
    <t>Cant. de contratos</t>
  </si>
  <si>
    <t>O232020200991122</t>
  </si>
  <si>
    <t>1.4</t>
  </si>
  <si>
    <t>Total general</t>
  </si>
  <si>
    <t>Suma de Valor que 
Aumenta</t>
  </si>
  <si>
    <t>Suma de Valor que Disminuye</t>
  </si>
  <si>
    <t>Generación de capacidades para la creación del Centro de Desarrollo Tecnologíco para la produccción de biológicos. Bogotá</t>
  </si>
  <si>
    <t>CCE-16 - Contratación directa</t>
  </si>
  <si>
    <t xml:space="preserve">Prestación de servicios profesionales </t>
  </si>
  <si>
    <t>001-012300_0002_7919 Prestar servicios profesionales especializados para brindar asesoria a la Subsecretaría de Salud Pública para la gestión y seguimiento administrativo y financiero en la ejecución del proyecto de transferencia tecnologíca para la producción local de biológicos para humanos.</t>
  </si>
  <si>
    <t>002-012300_0002_7919 Prestar servicios profesionales especializados en la Subsecretaría de Salud Pública para la gestión y seguimiento a la ejecución técnica del proyecto de transferencia tecnológica para la producción local de biológicos para humanos y del Centro de Desarrollo Tecnológico de Producción de Vacunas – BogotáBio S.A.S.</t>
  </si>
  <si>
    <t>003-000000_0002 Aunar esfuerzos técnicos, administrativos y financieros encaminados al fortalecimiento de las capacidades en salud del Distrito que permita la creación del Centro de Desarrollo Tecnológico para la Producción de Biológicos en Bogotá</t>
  </si>
  <si>
    <t>004-000000_0002 Aunar esfuerzos técnicos, administrativos y financieros encaminados al fortalecimiento de las capacidades en salud del Distrito que permita la creación del Centro de Desarrollo Tecnológico para la Producción de Biológicos en Bogotá</t>
  </si>
  <si>
    <t>CCE-05 - Contratación directa (con ofertas)</t>
  </si>
  <si>
    <t>Convenio Interadministrativo</t>
  </si>
  <si>
    <t>Profesional Especializado_1A</t>
  </si>
  <si>
    <t>N/A</t>
  </si>
  <si>
    <t>4.1</t>
  </si>
  <si>
    <t>012 - Aporte Ordinario [Otros del Distrito Para Comprometer en 2025]</t>
  </si>
  <si>
    <t>012 - Aporte Ordinario [VF - Vacunas] Acta 26-2022</t>
  </si>
  <si>
    <t>1.1</t>
  </si>
  <si>
    <t>Julián Alfredo Fernández Niño</t>
  </si>
  <si>
    <t>Dependencia
destino de los recursos</t>
  </si>
  <si>
    <t>Cantidad de contratos</t>
  </si>
  <si>
    <t>ACTIVIDAD</t>
  </si>
  <si>
    <t>Apropiación Inicial</t>
  </si>
  <si>
    <t>Apropiación Disponible</t>
  </si>
  <si>
    <t>Valor compromisos</t>
  </si>
  <si>
    <t>80111500; 80111600; 80111700</t>
  </si>
  <si>
    <t>82121801; 82111501; 82111502; 82111801; 82121506; 80141607</t>
  </si>
  <si>
    <t>80101604; 85131700; 81141901; 85131701</t>
  </si>
  <si>
    <t>012 - Aporte Ordinario [Otros del Distrito Para Comprometer en 2025]
012 - Aporte Ordinario [Indexación VF - Vacunas] Acta 26-2022</t>
  </si>
  <si>
    <t>4.2</t>
  </si>
  <si>
    <t>2.1</t>
  </si>
  <si>
    <t>012 - Aporte Ordinario [Indexación VF - Vacunas] Acta 26-2022</t>
  </si>
  <si>
    <t>Nuevo</t>
  </si>
  <si>
    <t>Manuel Eduardo Valcárcel Garzón</t>
  </si>
  <si>
    <t>Es necesario realizar la modificación del PAA de la vigencia 2025 del proyecto estratégico 7919_0002 “Generación de capacidades para la creación del centro de desarrollo tecnológico de producción de biológicos. Bogotá”, con el fin de contar con los recursos necesarios en la meta 4, establecida dentro del proyecto para el cumplimiento del Plan Distrital de Desarrollo Económico, Social, Ambiental y de Obras Públicas para Bogotá D. C. 2024-2027: “Bogotá Camina Segura”. Por lo anterior, se requiere los siguientes ajustes.
•	Requerimiento 1 y 2: Se requiere disminuir los saldos disponibles de los requerimientos para adicionar en el Requerimiento 4 indexación de la vigencia futura para la vigencia 2025.
•	Requerimiento 4: Se requiere adicionar respecto a los saldos disminuidos de los requerimientos 1 y 2. Así mismo, se requiere adicionar el traslado de los recursos del proyecto de inversión 8141 por un valor de $ 2.968.301.871 requeridos para contar con los valores de la indexación de la vigencia futura de la vigencia 2025.
Es importante anotar, que los recursos se encuentran comprometidos dentro del convenio 4342426 de 2022 en los valores estimados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</si>
</sst>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 #,##0.00_ ;_ * \-#,##0.00_ ;_ * &quot;-&quot;??_ ;_ @_ "/>
    <numFmt numFmtId="165" formatCode="_ * #,##0_ ;_ * \-#,##0_ ;_ * &quot;-&quot;??_ ;_ @_ "/>
    <numFmt numFmtId="166" formatCode="#,##0;[Red]#,##0"/>
    <numFmt numFmtId="167" formatCode="_-* #,##0_-;\-* #,##0_-;_-* &quot;-&quot;??_-;_-@_-"/>
    <numFmt numFmtId="168" formatCode="_-* #,##0.00\ _€_-;\-* #,##0.00\ _€_-;_-* &quot;-&quot;??\ _€_-;_-@_-"/>
    <numFmt numFmtId="169" formatCode="_(&quot;$&quot;\ * #,##0_);_(&quot;$&quot;\ * \(#,##0\);_(&quot;$&quot;\ * &quot;-&quot;_);_(@_)"/>
    <numFmt numFmtId="170" formatCode="_(&quot;$&quot;\ * #,##0.00_);_(&quot;$&quot;\ * \(#,##0.00\);_(&quot;$&quot;\ * &quot;-&quot;??_);_(@_)"/>
    <numFmt numFmtId="171" formatCode="_ * #.##0.00_ ;_ * \-#.##0.00_ ;_ * &quot;-&quot;??_ ;_ @_ "/>
    <numFmt numFmtId="172" formatCode="#,##0.00\ \€"/>
    <numFmt numFmtId="173" formatCode="_-* #,##0.00_-;\-* #,##0.00_-;_-* &quot;-&quot;????_-;_-@_-"/>
    <numFmt numFmtId="174" formatCode="00"/>
    <numFmt numFmtId="175" formatCode="#,##0_ ;[Red]\-#,##0\ "/>
    <numFmt numFmtId="176" formatCode="000000"/>
    <numFmt numFmtId="177" formatCode="000"/>
    <numFmt numFmtId="178" formatCode="&quot;$&quot;\ #,##0.00"/>
  </numFmts>
  <fonts count="48" x14ac:knownFonts="1">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9"/>
      <color indexed="81"/>
      <name val="Tahoma"/>
      <family val="2"/>
    </font>
    <font>
      <sz val="9"/>
      <color indexed="81"/>
      <name val="Tahoma"/>
      <family val="2"/>
    </font>
    <font>
      <sz val="9"/>
      <name val="Arial"/>
      <family val="2"/>
    </font>
    <font>
      <b/>
      <sz val="12"/>
      <name val="Arial"/>
      <family val="2"/>
    </font>
    <font>
      <sz val="12"/>
      <name val="Arial"/>
      <family val="2"/>
    </font>
    <font>
      <b/>
      <sz val="11"/>
      <name val="Arial"/>
      <family val="2"/>
    </font>
    <font>
      <b/>
      <sz val="14"/>
      <name val="Arial"/>
      <family val="2"/>
    </font>
    <font>
      <b/>
      <sz val="10"/>
      <color theme="0" tint="-0.499984740745262"/>
      <name val="Arial"/>
      <family val="2"/>
    </font>
    <font>
      <b/>
      <sz val="10"/>
      <color rgb="FFFF0000"/>
      <name val="Arial"/>
      <family val="2"/>
    </font>
    <font>
      <b/>
      <sz val="11"/>
      <color theme="1"/>
      <name val="Calibri"/>
      <family val="2"/>
      <scheme val="minor"/>
    </font>
    <font>
      <sz val="11"/>
      <color theme="1"/>
      <name val="Tahoma"/>
      <family val="2"/>
    </font>
    <font>
      <sz val="10"/>
      <color rgb="FF000000"/>
      <name val="Arial"/>
      <family val="2"/>
    </font>
    <font>
      <sz val="11"/>
      <color theme="1"/>
      <name val="Arial"/>
      <family val="2"/>
    </font>
    <font>
      <sz val="10"/>
      <color theme="1"/>
      <name val="Arial"/>
      <family val="2"/>
    </font>
    <font>
      <sz val="11"/>
      <name val="Arial"/>
      <family val="2"/>
    </font>
    <font>
      <b/>
      <sz val="10"/>
      <color rgb="FF000000"/>
      <name val="Arial"/>
      <family val="2"/>
    </font>
    <font>
      <sz val="11"/>
      <color indexed="8"/>
      <name val="Calibri"/>
      <family val="2"/>
    </font>
    <font>
      <b/>
      <sz val="10"/>
      <color theme="1"/>
      <name val="Verdana"/>
      <family val="2"/>
    </font>
    <font>
      <sz val="10"/>
      <color theme="1"/>
      <name val="Verdana"/>
      <family val="2"/>
    </font>
    <font>
      <sz val="11"/>
      <color rgb="FF9C6500"/>
      <name val="Calibri"/>
      <family val="2"/>
      <scheme val="minor"/>
    </font>
    <font>
      <sz val="18"/>
      <color theme="3"/>
      <name val="Cambria"/>
      <family val="2"/>
    </font>
    <font>
      <b/>
      <sz val="11"/>
      <color rgb="FFC00000"/>
      <name val="Arial Narrow"/>
      <family val="2"/>
    </font>
    <font>
      <sz val="11"/>
      <color theme="0"/>
      <name val="Calibri"/>
      <family val="2"/>
      <scheme val="minor"/>
    </font>
    <font>
      <sz val="8"/>
      <color theme="1"/>
      <name val="Calibri"/>
      <family val="2"/>
      <scheme val="minor"/>
    </font>
    <font>
      <b/>
      <sz val="10"/>
      <color theme="1"/>
      <name val="Calibri"/>
      <family val="2"/>
      <scheme val="minor"/>
    </font>
    <font>
      <sz val="9"/>
      <color theme="1"/>
      <name val="Arial Narrow"/>
      <family val="2"/>
    </font>
    <font>
      <b/>
      <sz val="11"/>
      <color theme="1"/>
      <name val="Arial Narrow"/>
      <family val="2"/>
    </font>
    <font>
      <b/>
      <sz val="8"/>
      <color theme="1"/>
      <name val="Arial Narrow"/>
      <family val="2"/>
    </font>
    <font>
      <sz val="9"/>
      <color rgb="FF000000"/>
      <name val="Arial Narrow"/>
      <family val="2"/>
    </font>
    <font>
      <sz val="8"/>
      <color theme="1"/>
      <name val="Arial Narrow"/>
      <family val="2"/>
    </font>
    <font>
      <b/>
      <sz val="10"/>
      <color theme="1"/>
      <name val="Arial Narrow"/>
      <family val="2"/>
    </font>
    <font>
      <b/>
      <sz val="9"/>
      <color theme="1"/>
      <name val="Arial Narrow"/>
      <family val="2"/>
    </font>
    <font>
      <b/>
      <sz val="12"/>
      <color theme="1"/>
      <name val="Arial Narrow"/>
      <family val="2"/>
    </font>
    <font>
      <sz val="11"/>
      <color theme="1"/>
      <name val="Arial Narrow"/>
      <family val="2"/>
    </font>
    <font>
      <b/>
      <sz val="8"/>
      <name val="Arial Narrow"/>
      <family val="2"/>
    </font>
    <font>
      <b/>
      <sz val="7"/>
      <name val="Arial Narrow"/>
      <family val="2"/>
    </font>
    <font>
      <sz val="9"/>
      <color theme="1"/>
      <name val="Calibri"/>
      <family val="2"/>
      <scheme val="minor"/>
    </font>
    <font>
      <sz val="9"/>
      <name val="Calibri"/>
      <family val="2"/>
      <scheme val="minor"/>
    </font>
    <font>
      <b/>
      <sz val="10"/>
      <name val="Arial Narrow"/>
      <family val="2"/>
    </font>
    <font>
      <b/>
      <sz val="12"/>
      <color rgb="FFC00000"/>
      <name val="Arial Narrow"/>
      <family val="2"/>
    </font>
    <font>
      <sz val="9"/>
      <color rgb="FF000000"/>
      <name val="Calibri"/>
      <family val="2"/>
    </font>
    <font>
      <sz val="9"/>
      <name val="Calibri"/>
      <family val="2"/>
    </font>
    <font>
      <sz val="9"/>
      <color rgb="FFFF0000"/>
      <name val="Arial Narrow"/>
      <family val="2"/>
    </font>
  </fonts>
  <fills count="1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rgb="FFFFFFFF"/>
        <bgColor rgb="FF000000"/>
      </patternFill>
    </fill>
    <fill>
      <patternFill patternType="solid">
        <fgColor rgb="FFFFEB9C"/>
      </patternFill>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2F2F2"/>
        <bgColor rgb="FF000000"/>
      </patternFill>
    </fill>
  </fills>
  <borders count="7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theme="5"/>
      </left>
      <right style="thin">
        <color theme="5"/>
      </right>
      <top style="medium">
        <color theme="5"/>
      </top>
      <bottom style="thin">
        <color theme="5"/>
      </bottom>
      <diagonal/>
    </border>
    <border>
      <left style="thin">
        <color theme="5"/>
      </left>
      <right style="thin">
        <color theme="5"/>
      </right>
      <top style="medium">
        <color theme="5"/>
      </top>
      <bottom style="thin">
        <color theme="5"/>
      </bottom>
      <diagonal/>
    </border>
    <border>
      <left style="thin">
        <color theme="5"/>
      </left>
      <right style="medium">
        <color theme="5"/>
      </right>
      <top style="medium">
        <color theme="5"/>
      </top>
      <bottom style="thin">
        <color theme="5"/>
      </bottom>
      <diagonal/>
    </border>
    <border>
      <left style="medium">
        <color theme="5"/>
      </left>
      <right style="thin">
        <color theme="5"/>
      </right>
      <top style="thin">
        <color theme="5"/>
      </top>
      <bottom style="thin">
        <color theme="5"/>
      </bottom>
      <diagonal/>
    </border>
    <border>
      <left style="thin">
        <color theme="5"/>
      </left>
      <right style="thin">
        <color theme="5"/>
      </right>
      <top style="thin">
        <color theme="5"/>
      </top>
      <bottom style="thin">
        <color theme="5"/>
      </bottom>
      <diagonal/>
    </border>
    <border>
      <left style="thin">
        <color theme="5"/>
      </left>
      <right style="medium">
        <color theme="5"/>
      </right>
      <top style="thin">
        <color theme="5"/>
      </top>
      <bottom style="thin">
        <color theme="5"/>
      </bottom>
      <diagonal/>
    </border>
    <border>
      <left style="medium">
        <color theme="5"/>
      </left>
      <right style="thin">
        <color theme="5"/>
      </right>
      <top style="thin">
        <color theme="5"/>
      </top>
      <bottom style="medium">
        <color theme="5"/>
      </bottom>
      <diagonal/>
    </border>
    <border>
      <left style="thin">
        <color theme="5"/>
      </left>
      <right style="thin">
        <color theme="5"/>
      </right>
      <top style="thin">
        <color theme="5"/>
      </top>
      <bottom style="medium">
        <color theme="5"/>
      </bottom>
      <diagonal/>
    </border>
    <border>
      <left style="thin">
        <color theme="5"/>
      </left>
      <right style="medium">
        <color theme="5"/>
      </right>
      <top style="thin">
        <color theme="5"/>
      </top>
      <bottom style="medium">
        <color theme="5"/>
      </bottom>
      <diagonal/>
    </border>
    <border>
      <left style="medium">
        <color theme="5"/>
      </left>
      <right style="thin">
        <color theme="5"/>
      </right>
      <top style="medium">
        <color theme="5"/>
      </top>
      <bottom/>
      <diagonal/>
    </border>
    <border>
      <left style="thin">
        <color theme="5"/>
      </left>
      <right style="medium">
        <color theme="5"/>
      </right>
      <top style="medium">
        <color theme="5"/>
      </top>
      <bottom/>
      <diagonal/>
    </border>
    <border>
      <left style="medium">
        <color theme="5"/>
      </left>
      <right style="thin">
        <color theme="5"/>
      </right>
      <top/>
      <bottom style="thin">
        <color theme="5"/>
      </bottom>
      <diagonal/>
    </border>
    <border>
      <left style="thin">
        <color theme="5"/>
      </left>
      <right style="medium">
        <color theme="5"/>
      </right>
      <top/>
      <bottom style="thin">
        <color theme="5"/>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medium">
        <color indexed="64"/>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medium">
        <color indexed="64"/>
      </left>
      <right style="thin">
        <color theme="3" tint="0.39994506668294322"/>
      </right>
      <top style="thin">
        <color theme="3" tint="0.39994506668294322"/>
      </top>
      <bottom style="thin">
        <color theme="3" tint="0.39994506668294322"/>
      </bottom>
      <diagonal/>
    </border>
    <border>
      <left style="thin">
        <color theme="3" tint="0.39994506668294322"/>
      </left>
      <right style="medium">
        <color indexed="64"/>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diagonal/>
    </border>
    <border>
      <left style="thin">
        <color theme="4" tint="-0.249977111117893"/>
      </left>
      <right style="thin">
        <color theme="4" tint="-0.24994659260841701"/>
      </right>
      <top style="thin">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77111117893"/>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F75B5"/>
      </left>
      <right style="thin">
        <color rgb="FF2F75B5"/>
      </right>
      <top style="thin">
        <color rgb="FF2F75B5"/>
      </top>
      <bottom style="thin">
        <color rgb="FF2F75B5"/>
      </bottom>
      <diagonal/>
    </border>
    <border>
      <left style="thin">
        <color rgb="FF757171"/>
      </left>
      <right style="thin">
        <color rgb="FF757171"/>
      </right>
      <top style="thin">
        <color rgb="FF757171"/>
      </top>
      <bottom style="thin">
        <color rgb="FF757171"/>
      </bottom>
      <diagonal/>
    </border>
    <border>
      <left style="thin">
        <color rgb="FF2F75B5"/>
      </left>
      <right style="thin">
        <color rgb="FF2F75B5"/>
      </right>
      <top style="thin">
        <color rgb="FF2F75B5"/>
      </top>
      <bottom style="thin">
        <color rgb="FF808080"/>
      </bottom>
      <diagonal/>
    </border>
    <border>
      <left style="thin">
        <color rgb="FF757171"/>
      </left>
      <right style="thin">
        <color rgb="FF757171"/>
      </right>
      <top style="thin">
        <color rgb="FF757171"/>
      </top>
      <bottom style="thin">
        <color rgb="FF808080"/>
      </bottom>
      <diagonal/>
    </border>
  </borders>
  <cellStyleXfs count="84">
    <xf numFmtId="0" fontId="0" fillId="0" borderId="0"/>
    <xf numFmtId="43" fontId="1" fillId="0" borderId="0" applyFont="0" applyFill="0" applyBorder="0" applyAlignment="0" applyProtection="0"/>
    <xf numFmtId="0" fontId="2"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0" fontId="2" fillId="0" borderId="0"/>
    <xf numFmtId="164" fontId="2"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1" fillId="0" borderId="0"/>
    <xf numFmtId="164" fontId="2" fillId="0" borderId="0" applyFont="0" applyFill="0" applyBorder="0" applyAlignment="0" applyProtection="0"/>
    <xf numFmtId="0" fontId="22" fillId="7" borderId="2" applyNumberFormat="0" applyProtection="0">
      <alignment horizontal="left" vertical="center" wrapText="1"/>
    </xf>
    <xf numFmtId="0" fontId="22" fillId="8" borderId="0" applyNumberFormat="0" applyBorder="0" applyProtection="0">
      <alignment horizontal="center" vertical="center"/>
    </xf>
    <xf numFmtId="0" fontId="2" fillId="0" borderId="0"/>
    <xf numFmtId="43" fontId="18" fillId="0" borderId="0" applyFont="0" applyFill="0" applyBorder="0" applyAlignment="0" applyProtection="0"/>
    <xf numFmtId="0" fontId="2" fillId="0" borderId="0"/>
    <xf numFmtId="171" fontId="2" fillId="0" borderId="0" applyFont="0" applyFill="0" applyBorder="0" applyAlignment="0" applyProtection="0"/>
    <xf numFmtId="43" fontId="18" fillId="0" borderId="0" applyFont="0" applyFill="0" applyBorder="0" applyAlignment="0" applyProtection="0"/>
    <xf numFmtId="0" fontId="2" fillId="0" borderId="0"/>
    <xf numFmtId="49" fontId="23" fillId="0" borderId="0" applyFill="0" applyBorder="0" applyProtection="0">
      <alignment horizontal="left" vertical="center"/>
    </xf>
    <xf numFmtId="0" fontId="1" fillId="0" borderId="0"/>
    <xf numFmtId="0" fontId="1" fillId="0" borderId="0"/>
    <xf numFmtId="43" fontId="1" fillId="0" borderId="0" applyFont="0" applyFill="0" applyBorder="0" applyAlignment="0" applyProtection="0"/>
    <xf numFmtId="0" fontId="18" fillId="0" borderId="0"/>
    <xf numFmtId="9" fontId="18" fillId="0" borderId="0" applyFont="0" applyFill="0" applyBorder="0" applyAlignment="0" applyProtection="0"/>
    <xf numFmtId="170" fontId="18" fillId="0" borderId="0" applyFont="0" applyFill="0" applyBorder="0" applyAlignment="0" applyProtection="0"/>
    <xf numFmtId="169"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0" fontId="22" fillId="9" borderId="0" applyNumberFormat="0" applyBorder="0" applyProtection="0">
      <alignment horizontal="center" vertical="center"/>
    </xf>
    <xf numFmtId="0" fontId="22" fillId="7" borderId="0" applyNumberFormat="0" applyBorder="0" applyProtection="0">
      <alignment horizontal="center" vertical="center" wrapText="1"/>
    </xf>
    <xf numFmtId="0" fontId="22" fillId="7" borderId="0" applyNumberFormat="0" applyBorder="0" applyProtection="0">
      <alignment horizontal="right" vertical="center" wrapText="1"/>
    </xf>
    <xf numFmtId="0" fontId="22" fillId="10" borderId="0" applyNumberFormat="0" applyBorder="0" applyProtection="0">
      <alignment horizontal="center" vertical="center" wrapText="1"/>
    </xf>
    <xf numFmtId="0" fontId="23" fillId="10" borderId="0" applyNumberFormat="0" applyBorder="0" applyProtection="0">
      <alignment horizontal="right" vertical="center" wrapText="1"/>
    </xf>
    <xf numFmtId="0" fontId="22" fillId="0" borderId="0" applyNumberFormat="0" applyFill="0" applyBorder="0" applyProtection="0">
      <alignment horizontal="left" vertical="center"/>
    </xf>
    <xf numFmtId="0" fontId="22" fillId="0" borderId="0" applyNumberFormat="0" applyFill="0" applyBorder="0" applyProtection="0">
      <alignment horizontal="right" vertical="center"/>
    </xf>
    <xf numFmtId="172" fontId="23" fillId="0" borderId="0" applyFill="0" applyBorder="0" applyProtection="0">
      <alignment horizontal="right" vertical="center"/>
    </xf>
    <xf numFmtId="14" fontId="23" fillId="0" borderId="0" applyFill="0" applyBorder="0" applyProtection="0">
      <alignment horizontal="right" vertical="center"/>
    </xf>
    <xf numFmtId="22" fontId="23" fillId="0" borderId="0" applyFill="0" applyBorder="0" applyProtection="0">
      <alignment horizontal="right" vertical="center"/>
    </xf>
    <xf numFmtId="3" fontId="23" fillId="0" borderId="0" applyFill="0" applyBorder="0" applyProtection="0">
      <alignment horizontal="right" vertical="center"/>
    </xf>
    <xf numFmtId="4" fontId="23" fillId="0" borderId="0" applyFill="0" applyBorder="0" applyProtection="0">
      <alignment horizontal="right" vertical="center"/>
    </xf>
    <xf numFmtId="0" fontId="23" fillId="0" borderId="2" applyNumberFormat="0" applyFill="0" applyProtection="0">
      <alignment horizontal="left" vertical="center"/>
    </xf>
    <xf numFmtId="172" fontId="23" fillId="0" borderId="2" applyFill="0" applyProtection="0">
      <alignment horizontal="right" vertical="center"/>
    </xf>
    <xf numFmtId="3" fontId="23" fillId="0" borderId="2" applyFill="0" applyProtection="0">
      <alignment horizontal="right" vertical="center"/>
    </xf>
    <xf numFmtId="4" fontId="23" fillId="0" borderId="2" applyFill="0" applyProtection="0">
      <alignment horizontal="right" vertical="center"/>
    </xf>
    <xf numFmtId="0" fontId="18" fillId="0" borderId="2" applyNumberFormat="0" applyFont="0" applyFill="0" applyAlignment="0" applyProtection="0"/>
    <xf numFmtId="43" fontId="18" fillId="0" borderId="0" applyFont="0" applyFill="0" applyBorder="0" applyAlignment="0" applyProtection="0"/>
    <xf numFmtId="42" fontId="18" fillId="0" borderId="0" applyFont="0" applyFill="0" applyBorder="0" applyAlignment="0" applyProtection="0"/>
    <xf numFmtId="43" fontId="18" fillId="0" borderId="0" applyFont="0" applyFill="0" applyBorder="0" applyAlignment="0" applyProtection="0"/>
    <xf numFmtId="42"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8"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173" fontId="2" fillId="0" borderId="0" applyFont="0" applyFill="0" applyBorder="0" applyAlignment="0" applyProtection="0"/>
    <xf numFmtId="43" fontId="2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70" fontId="21" fillId="0" borderId="0" applyFont="0" applyFill="0" applyBorder="0" applyAlignment="0" applyProtection="0"/>
    <xf numFmtId="170" fontId="1" fillId="0" borderId="0" applyFont="0" applyFill="0" applyBorder="0" applyAlignment="0" applyProtection="0"/>
    <xf numFmtId="170" fontId="21" fillId="0" borderId="0" applyFont="0" applyFill="0" applyBorder="0" applyAlignment="0" applyProtection="0"/>
    <xf numFmtId="0" fontId="24" fillId="6" borderId="0" applyNumberFormat="0" applyBorder="0" applyAlignment="0" applyProtection="0"/>
    <xf numFmtId="0" fontId="2" fillId="0" borderId="0"/>
    <xf numFmtId="0" fontId="1" fillId="0" borderId="0"/>
    <xf numFmtId="0" fontId="2" fillId="0" borderId="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5" fillId="0" borderId="0" applyNumberFormat="0" applyFill="0" applyBorder="0" applyAlignment="0" applyProtection="0"/>
    <xf numFmtId="41" fontId="1" fillId="0" borderId="0" applyFont="0" applyFill="0" applyBorder="0" applyAlignment="0" applyProtection="0"/>
  </cellStyleXfs>
  <cellXfs count="312">
    <xf numFmtId="0" fontId="0" fillId="0" borderId="0" xfId="0"/>
    <xf numFmtId="0" fontId="2" fillId="0" borderId="0" xfId="0" applyFont="1"/>
    <xf numFmtId="165" fontId="2" fillId="0" borderId="0" xfId="1" applyNumberFormat="1" applyFont="1"/>
    <xf numFmtId="3" fontId="2" fillId="0" borderId="0" xfId="0" applyNumberFormat="1" applyFont="1"/>
    <xf numFmtId="0" fontId="7" fillId="0" borderId="0" xfId="0" applyFont="1"/>
    <xf numFmtId="165" fontId="2" fillId="0" borderId="0" xfId="1" applyNumberFormat="1" applyFont="1" applyBorder="1" applyProtection="1">
      <protection locked="0"/>
    </xf>
    <xf numFmtId="165" fontId="2" fillId="0" borderId="0" xfId="1" applyNumberFormat="1" applyFont="1" applyBorder="1"/>
    <xf numFmtId="0" fontId="14" fillId="0" borderId="2" xfId="0" applyFont="1" applyBorder="1"/>
    <xf numFmtId="0" fontId="14" fillId="0" borderId="2" xfId="0" applyFont="1" applyBorder="1" applyAlignment="1">
      <alignment horizontal="center"/>
    </xf>
    <xf numFmtId="0" fontId="0" fillId="0" borderId="2" xfId="0" applyBorder="1" applyAlignment="1">
      <alignment horizontal="center"/>
    </xf>
    <xf numFmtId="0" fontId="15" fillId="0" borderId="2" xfId="0" applyFont="1" applyBorder="1" applyAlignment="1">
      <alignment horizontal="center"/>
    </xf>
    <xf numFmtId="0" fontId="15" fillId="0" borderId="2" xfId="0" applyFont="1" applyBorder="1" applyAlignment="1">
      <alignment horizontal="center" vertical="center"/>
    </xf>
    <xf numFmtId="0" fontId="0" fillId="0" borderId="0" xfId="0" applyAlignment="1">
      <alignment vertical="center"/>
    </xf>
    <xf numFmtId="0" fontId="15" fillId="0" borderId="2" xfId="0" applyFont="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3" fontId="3" fillId="4" borderId="23" xfId="0" applyNumberFormat="1" applyFont="1" applyFill="1" applyBorder="1" applyAlignment="1">
      <alignment horizontal="center" vertical="center" wrapText="1"/>
    </xf>
    <xf numFmtId="0" fontId="0" fillId="0" borderId="16" xfId="0" applyBorder="1"/>
    <xf numFmtId="3" fontId="3" fillId="4" borderId="21"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pplyProtection="1">
      <alignment horizontal="center"/>
      <protection locked="0"/>
    </xf>
    <xf numFmtId="0" fontId="2" fillId="0" borderId="0" xfId="0" applyFont="1" applyAlignment="1">
      <alignment horizontal="justify" vertical="top" wrapText="1"/>
    </xf>
    <xf numFmtId="3" fontId="2" fillId="0" borderId="0" xfId="0" applyNumberFormat="1" applyFont="1" applyProtection="1">
      <protection locked="0"/>
    </xf>
    <xf numFmtId="166" fontId="2" fillId="0" borderId="0" xfId="0" applyNumberFormat="1" applyFont="1" applyProtection="1">
      <protection locked="0"/>
    </xf>
    <xf numFmtId="0" fontId="7" fillId="0" borderId="0" xfId="0" applyFont="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3" fillId="0" borderId="0" xfId="0" applyFont="1" applyAlignment="1">
      <alignment vertical="center" wrapText="1"/>
    </xf>
    <xf numFmtId="0" fontId="2" fillId="0" borderId="0" xfId="0" applyFont="1" applyProtection="1">
      <protection locked="0"/>
    </xf>
    <xf numFmtId="0" fontId="2" fillId="0" borderId="0" xfId="0" applyFont="1" applyAlignment="1" applyProtection="1">
      <alignment horizontal="center" vertical="center" wrapText="1"/>
      <protection locked="0"/>
    </xf>
    <xf numFmtId="0" fontId="3" fillId="0" borderId="0" xfId="0" applyFont="1" applyAlignment="1">
      <alignment vertical="center"/>
    </xf>
    <xf numFmtId="0" fontId="10" fillId="0" borderId="0" xfId="0" applyFont="1" applyAlignment="1">
      <alignment horizontal="center" vertical="center"/>
    </xf>
    <xf numFmtId="0" fontId="10" fillId="0" borderId="0" xfId="0" applyFont="1" applyAlignment="1" applyProtection="1">
      <alignment horizontal="center"/>
      <protection locked="0"/>
    </xf>
    <xf numFmtId="167" fontId="3" fillId="3" borderId="19" xfId="1" applyNumberFormat="1" applyFont="1" applyFill="1" applyBorder="1" applyAlignment="1" applyProtection="1">
      <alignment horizontal="right"/>
      <protection locked="0"/>
    </xf>
    <xf numFmtId="0" fontId="3" fillId="4" borderId="29"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4" borderId="31" xfId="0" applyFont="1" applyFill="1" applyBorder="1" applyAlignment="1">
      <alignment horizontal="center" vertical="center" wrapText="1"/>
    </xf>
    <xf numFmtId="3" fontId="3" fillId="4" borderId="31" xfId="0" applyNumberFormat="1" applyFont="1" applyFill="1" applyBorder="1" applyAlignment="1">
      <alignment horizontal="center" vertical="center" wrapText="1"/>
    </xf>
    <xf numFmtId="0" fontId="8" fillId="0" borderId="0" xfId="0" applyFont="1" applyAlignment="1" applyProtection="1">
      <alignment horizontal="left" vertical="top" wrapText="1"/>
      <protection locked="0"/>
    </xf>
    <xf numFmtId="167" fontId="0" fillId="0" borderId="0" xfId="0" applyNumberFormat="1"/>
    <xf numFmtId="9" fontId="3" fillId="0" borderId="0" xfId="0" applyNumberFormat="1" applyFont="1" applyAlignment="1" applyProtection="1">
      <alignment horizontal="center"/>
      <protection locked="0"/>
    </xf>
    <xf numFmtId="0" fontId="17" fillId="0" borderId="8" xfId="0" applyFont="1" applyBorder="1"/>
    <xf numFmtId="0" fontId="17" fillId="0" borderId="0" xfId="0" applyFont="1"/>
    <xf numFmtId="0" fontId="2" fillId="0" borderId="2" xfId="0" applyFont="1" applyBorder="1" applyAlignment="1" applyProtection="1">
      <alignment horizontal="center" vertical="center" wrapText="1"/>
      <protection locked="0"/>
    </xf>
    <xf numFmtId="3" fontId="2" fillId="0" borderId="2" xfId="5" applyNumberFormat="1" applyFont="1" applyFill="1" applyBorder="1" applyAlignment="1" applyProtection="1">
      <alignment horizontal="center" vertical="center" wrapText="1"/>
      <protection locked="0"/>
    </xf>
    <xf numFmtId="3" fontId="2" fillId="0" borderId="2" xfId="5" applyNumberFormat="1" applyFont="1" applyFill="1" applyBorder="1" applyAlignment="1" applyProtection="1">
      <alignment horizontal="center" vertical="center"/>
      <protection locked="0"/>
    </xf>
    <xf numFmtId="49" fontId="2" fillId="0" borderId="35" xfId="0" applyNumberFormat="1" applyFont="1" applyBorder="1" applyAlignment="1">
      <alignment horizontal="center" vertical="center" wrapText="1"/>
    </xf>
    <xf numFmtId="0" fontId="18" fillId="0" borderId="2" xfId="0" applyFont="1" applyBorder="1" applyAlignment="1">
      <alignment horizontal="center" vertical="center"/>
    </xf>
    <xf numFmtId="0" fontId="3" fillId="0" borderId="6" xfId="0" applyFont="1" applyBorder="1" applyAlignment="1" applyProtection="1">
      <alignment horizontal="center" vertical="center"/>
      <protection locked="0"/>
    </xf>
    <xf numFmtId="3" fontId="2" fillId="0" borderId="16" xfId="5" applyNumberFormat="1" applyFont="1" applyFill="1" applyBorder="1" applyAlignment="1" applyProtection="1">
      <alignment horizontal="center" vertical="center" wrapText="1"/>
      <protection locked="0"/>
    </xf>
    <xf numFmtId="3" fontId="2" fillId="0" borderId="16" xfId="5" applyNumberFormat="1" applyFont="1" applyFill="1" applyBorder="1" applyAlignment="1" applyProtection="1">
      <alignment horizontal="center" vertical="center"/>
      <protection locked="0"/>
    </xf>
    <xf numFmtId="0" fontId="3" fillId="4" borderId="24" xfId="0" applyFont="1" applyFill="1" applyBorder="1" applyAlignment="1">
      <alignment horizontal="center" vertical="center" wrapText="1"/>
    </xf>
    <xf numFmtId="0" fontId="3" fillId="4" borderId="40" xfId="0" applyFont="1" applyFill="1" applyBorder="1" applyAlignment="1">
      <alignment horizontal="center" vertical="center" wrapText="1"/>
    </xf>
    <xf numFmtId="49" fontId="2" fillId="0" borderId="39" xfId="0" applyNumberFormat="1" applyFont="1" applyBorder="1" applyAlignment="1">
      <alignment horizontal="center" vertical="center" wrapText="1"/>
    </xf>
    <xf numFmtId="0" fontId="18" fillId="0" borderId="16" xfId="0" applyFont="1" applyBorder="1" applyAlignment="1">
      <alignment horizontal="center" vertical="center"/>
    </xf>
    <xf numFmtId="0" fontId="2" fillId="0" borderId="16" xfId="0" applyFont="1" applyBorder="1" applyAlignment="1" applyProtection="1">
      <alignment horizontal="center" vertical="center" wrapText="1"/>
      <protection locked="0"/>
    </xf>
    <xf numFmtId="49" fontId="2" fillId="0" borderId="16" xfId="0" applyNumberFormat="1" applyFont="1" applyBorder="1" applyAlignment="1" applyProtection="1">
      <alignment vertical="center" wrapText="1"/>
      <protection locked="0"/>
    </xf>
    <xf numFmtId="0" fontId="2" fillId="0" borderId="16" xfId="0" applyFont="1" applyBorder="1" applyAlignment="1" applyProtection="1">
      <alignment horizontal="justify" vertical="top" wrapText="1"/>
      <protection locked="0"/>
    </xf>
    <xf numFmtId="0" fontId="19" fillId="0" borderId="16" xfId="0" applyFont="1" applyBorder="1" applyAlignment="1" applyProtection="1">
      <alignment horizontal="center" vertical="center" wrapText="1"/>
      <protection locked="0"/>
    </xf>
    <xf numFmtId="0" fontId="19" fillId="0" borderId="16" xfId="0" applyFont="1" applyBorder="1" applyAlignment="1">
      <alignment horizontal="center" vertical="center" wrapText="1"/>
    </xf>
    <xf numFmtId="3" fontId="0" fillId="0" borderId="0" xfId="0" applyNumberFormat="1"/>
    <xf numFmtId="6" fontId="0" fillId="0" borderId="0" xfId="0" applyNumberFormat="1"/>
    <xf numFmtId="0" fontId="20" fillId="0" borderId="0" xfId="0" applyFont="1" applyAlignment="1">
      <alignment horizontal="center" vertical="center" wrapText="1" readingOrder="1"/>
    </xf>
    <xf numFmtId="3" fontId="16" fillId="0" borderId="0" xfId="0" applyNumberFormat="1" applyFont="1" applyAlignment="1">
      <alignment horizontal="right" vertical="center" wrapText="1" readingOrder="1"/>
    </xf>
    <xf numFmtId="3" fontId="18" fillId="0" borderId="0" xfId="0" applyNumberFormat="1" applyFont="1"/>
    <xf numFmtId="167" fontId="3" fillId="0" borderId="2" xfId="1" applyNumberFormat="1" applyFont="1" applyFill="1" applyBorder="1" applyAlignment="1" applyProtection="1">
      <alignment horizontal="right" vertical="center"/>
      <protection locked="0"/>
    </xf>
    <xf numFmtId="3" fontId="19" fillId="0" borderId="16" xfId="0" applyNumberFormat="1" applyFont="1" applyBorder="1" applyAlignment="1" applyProtection="1">
      <alignment horizontal="right" vertical="center" wrapText="1"/>
      <protection locked="0"/>
    </xf>
    <xf numFmtId="0" fontId="0" fillId="2" borderId="16" xfId="0" applyFill="1" applyBorder="1" applyAlignment="1" applyProtection="1">
      <alignment horizontal="center" vertical="center"/>
      <protection locked="0"/>
    </xf>
    <xf numFmtId="3" fontId="17" fillId="0" borderId="0" xfId="0" applyNumberFormat="1" applyFont="1"/>
    <xf numFmtId="0" fontId="16" fillId="5" borderId="16" xfId="0" applyFont="1" applyFill="1" applyBorder="1" applyAlignment="1">
      <alignment horizontal="center" vertical="center" wrapText="1"/>
    </xf>
    <xf numFmtId="3" fontId="3" fillId="4" borderId="32" xfId="0" applyNumberFormat="1" applyFont="1" applyFill="1" applyBorder="1" applyAlignment="1">
      <alignment horizontal="center" vertical="center" wrapText="1"/>
    </xf>
    <xf numFmtId="3" fontId="3" fillId="4" borderId="22" xfId="0" applyNumberFormat="1" applyFont="1" applyFill="1" applyBorder="1" applyAlignment="1">
      <alignment horizontal="center" vertical="center" wrapText="1"/>
    </xf>
    <xf numFmtId="0" fontId="19" fillId="0" borderId="0" xfId="0" applyFont="1" applyAlignment="1" applyProtection="1">
      <alignment horizontal="justify" vertical="center" wrapText="1"/>
      <protection locked="0"/>
    </xf>
    <xf numFmtId="167" fontId="17" fillId="0" borderId="0" xfId="0" applyNumberFormat="1" applyFont="1"/>
    <xf numFmtId="3" fontId="2" fillId="11" borderId="16" xfId="0" applyNumberFormat="1" applyFont="1" applyFill="1" applyBorder="1" applyAlignment="1" applyProtection="1">
      <alignment horizontal="right" vertical="center" wrapText="1"/>
      <protection locked="0"/>
    </xf>
    <xf numFmtId="3" fontId="2" fillId="11" borderId="16" xfId="0" applyNumberFormat="1" applyFont="1" applyFill="1" applyBorder="1" applyAlignment="1" applyProtection="1">
      <alignment horizontal="right" vertical="center"/>
      <protection locked="0"/>
    </xf>
    <xf numFmtId="3" fontId="2" fillId="11" borderId="16" xfId="0" applyNumberFormat="1" applyFont="1" applyFill="1" applyBorder="1" applyAlignment="1" applyProtection="1">
      <alignment horizontal="center" vertical="center" wrapText="1"/>
      <protection locked="0"/>
    </xf>
    <xf numFmtId="0" fontId="16" fillId="11" borderId="16" xfId="0" applyFont="1" applyFill="1" applyBorder="1" applyAlignment="1">
      <alignment horizontal="center" vertical="center" wrapText="1"/>
    </xf>
    <xf numFmtId="0" fontId="19" fillId="11" borderId="16" xfId="0" applyFont="1" applyFill="1" applyBorder="1" applyAlignment="1">
      <alignment horizontal="center" vertical="center" wrapText="1"/>
    </xf>
    <xf numFmtId="0" fontId="2" fillId="11" borderId="16" xfId="0" applyFont="1" applyFill="1" applyBorder="1" applyAlignment="1" applyProtection="1">
      <alignment horizontal="center" vertical="center" wrapText="1"/>
      <protection locked="0"/>
    </xf>
    <xf numFmtId="49" fontId="2" fillId="11" borderId="39" xfId="0" applyNumberFormat="1" applyFont="1" applyFill="1" applyBorder="1" applyAlignment="1">
      <alignment horizontal="center" vertical="center" wrapText="1"/>
    </xf>
    <xf numFmtId="0" fontId="18" fillId="11" borderId="16" xfId="0" applyFont="1" applyFill="1" applyBorder="1" applyAlignment="1">
      <alignment horizontal="center" vertical="center"/>
    </xf>
    <xf numFmtId="3" fontId="2" fillId="11" borderId="16" xfId="5" applyNumberFormat="1" applyFont="1" applyFill="1" applyBorder="1" applyAlignment="1" applyProtection="1">
      <alignment horizontal="center" vertical="center" wrapText="1"/>
      <protection locked="0"/>
    </xf>
    <xf numFmtId="3" fontId="2" fillId="11" borderId="16" xfId="5" applyNumberFormat="1" applyFont="1" applyFill="1" applyBorder="1" applyAlignment="1" applyProtection="1">
      <alignment horizontal="center" vertical="center"/>
      <protection locked="0"/>
    </xf>
    <xf numFmtId="49" fontId="2" fillId="11" borderId="16" xfId="0" applyNumberFormat="1" applyFont="1" applyFill="1" applyBorder="1" applyAlignment="1" applyProtection="1">
      <alignment vertical="center" wrapText="1"/>
      <protection locked="0"/>
    </xf>
    <xf numFmtId="0" fontId="2" fillId="11" borderId="16" xfId="0" applyFont="1" applyFill="1" applyBorder="1" applyAlignment="1" applyProtection="1">
      <alignment horizontal="justify" vertical="top" wrapText="1"/>
      <protection locked="0"/>
    </xf>
    <xf numFmtId="0" fontId="19" fillId="11" borderId="16" xfId="0" applyFont="1" applyFill="1" applyBorder="1" applyAlignment="1" applyProtection="1">
      <alignment horizontal="center" vertical="center" wrapText="1"/>
      <protection locked="0"/>
    </xf>
    <xf numFmtId="41" fontId="17" fillId="0" borderId="0" xfId="83" applyFont="1" applyFill="1"/>
    <xf numFmtId="0" fontId="2" fillId="0" borderId="13" xfId="0" applyFont="1" applyBorder="1" applyAlignment="1">
      <alignment horizontal="left"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3" fillId="2" borderId="7"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4" borderId="12" xfId="0" applyFont="1" applyFill="1" applyBorder="1" applyAlignment="1">
      <alignment horizontal="center" vertical="center" wrapText="1"/>
    </xf>
    <xf numFmtId="49" fontId="2" fillId="0" borderId="6" xfId="0" applyNumberFormat="1" applyFont="1" applyBorder="1" applyAlignment="1">
      <alignment horizontal="center" vertical="center" wrapText="1"/>
    </xf>
    <xf numFmtId="0" fontId="0" fillId="0" borderId="28" xfId="0" applyBorder="1"/>
    <xf numFmtId="0" fontId="17" fillId="0" borderId="17" xfId="0" applyFont="1" applyBorder="1"/>
    <xf numFmtId="0" fontId="3" fillId="4" borderId="43" xfId="0" applyFont="1" applyFill="1" applyBorder="1" applyAlignment="1">
      <alignment horizontal="center" vertical="center" wrapText="1"/>
    </xf>
    <xf numFmtId="49" fontId="2" fillId="0" borderId="34" xfId="0" applyNumberFormat="1" applyFont="1" applyBorder="1" applyAlignment="1">
      <alignment horizontal="center" vertical="center" wrapText="1"/>
    </xf>
    <xf numFmtId="49" fontId="2" fillId="11" borderId="34" xfId="0" applyNumberFormat="1" applyFont="1" applyFill="1" applyBorder="1" applyAlignment="1">
      <alignment horizontal="center" vertical="center" wrapText="1"/>
    </xf>
    <xf numFmtId="0" fontId="27" fillId="13" borderId="47" xfId="0" applyFont="1" applyFill="1" applyBorder="1" applyAlignment="1">
      <alignment horizontal="center" vertical="center"/>
    </xf>
    <xf numFmtId="0" fontId="27" fillId="13" borderId="48" xfId="0" applyFont="1" applyFill="1" applyBorder="1" applyAlignment="1">
      <alignment horizontal="center" vertical="center"/>
    </xf>
    <xf numFmtId="0" fontId="27" fillId="13" borderId="48" xfId="0" applyFont="1" applyFill="1" applyBorder="1" applyAlignment="1">
      <alignment horizontal="center" vertical="center" wrapText="1"/>
    </xf>
    <xf numFmtId="0" fontId="27" fillId="13" borderId="49" xfId="0" applyFont="1" applyFill="1" applyBorder="1" applyAlignment="1">
      <alignment horizontal="center" vertical="center"/>
    </xf>
    <xf numFmtId="0" fontId="26" fillId="0" borderId="47" xfId="0" applyFont="1" applyBorder="1" applyAlignment="1">
      <alignment horizontal="center" vertical="center" wrapText="1"/>
    </xf>
    <xf numFmtId="0" fontId="28" fillId="0" borderId="48" xfId="0" applyFont="1" applyBorder="1" applyAlignment="1">
      <alignment horizontal="center" vertical="center" wrapText="1"/>
    </xf>
    <xf numFmtId="176" fontId="28" fillId="0" borderId="48" xfId="0" applyNumberFormat="1" applyFont="1" applyBorder="1" applyAlignment="1">
      <alignment horizontal="center" vertical="center" wrapText="1"/>
    </xf>
    <xf numFmtId="0" fontId="28" fillId="0" borderId="49" xfId="0" applyFont="1" applyBorder="1" applyAlignment="1">
      <alignment horizontal="center" vertical="center" wrapText="1"/>
    </xf>
    <xf numFmtId="0" fontId="26" fillId="0" borderId="50" xfId="0" applyFont="1" applyBorder="1" applyAlignment="1">
      <alignment horizontal="center" vertical="center" wrapText="1"/>
    </xf>
    <xf numFmtId="0" fontId="28" fillId="0" borderId="51" xfId="0" applyFont="1" applyBorder="1" applyAlignment="1">
      <alignment horizontal="center" vertical="center" wrapText="1"/>
    </xf>
    <xf numFmtId="176" fontId="28" fillId="0" borderId="51" xfId="0" applyNumberFormat="1" applyFont="1" applyBorder="1" applyAlignment="1">
      <alignment horizontal="center" vertical="center" wrapText="1"/>
    </xf>
    <xf numFmtId="0" fontId="28" fillId="0" borderId="52" xfId="0" applyFont="1" applyBorder="1" applyAlignment="1">
      <alignment horizontal="center" vertical="center" wrapText="1"/>
    </xf>
    <xf numFmtId="174" fontId="27" fillId="13" borderId="55" xfId="0" applyNumberFormat="1" applyFont="1" applyFill="1" applyBorder="1" applyAlignment="1">
      <alignment horizontal="center" vertical="center" wrapText="1"/>
    </xf>
    <xf numFmtId="174" fontId="27" fillId="13" borderId="56" xfId="0" applyNumberFormat="1" applyFont="1" applyFill="1" applyBorder="1" applyAlignment="1">
      <alignment horizontal="center" vertical="center" wrapText="1"/>
    </xf>
    <xf numFmtId="176" fontId="29" fillId="12" borderId="47" xfId="0" quotePrefix="1" applyNumberFormat="1" applyFont="1" applyFill="1" applyBorder="1" applyAlignment="1">
      <alignment horizontal="center" vertical="center" wrapText="1"/>
    </xf>
    <xf numFmtId="0" fontId="29" fillId="12" borderId="49" xfId="0" applyFont="1" applyFill="1" applyBorder="1" applyAlignment="1">
      <alignment horizontal="left" vertical="center" wrapText="1"/>
    </xf>
    <xf numFmtId="176" fontId="28" fillId="0" borderId="47" xfId="0" applyNumberFormat="1" applyFont="1" applyBorder="1" applyAlignment="1">
      <alignment horizontal="center" vertical="center" wrapText="1"/>
    </xf>
    <xf numFmtId="0" fontId="28" fillId="0" borderId="49" xfId="0" applyFont="1" applyBorder="1" applyAlignment="1">
      <alignment horizontal="left" vertical="center" wrapText="1"/>
    </xf>
    <xf numFmtId="176" fontId="29" fillId="12" borderId="47" xfId="0" applyNumberFormat="1" applyFont="1" applyFill="1" applyBorder="1" applyAlignment="1">
      <alignment horizontal="center" vertical="center" wrapText="1"/>
    </xf>
    <xf numFmtId="176" fontId="28" fillId="0" borderId="47" xfId="0" applyNumberFormat="1" applyFont="1" applyBorder="1" applyAlignment="1">
      <alignment horizontal="center" vertical="center"/>
    </xf>
    <xf numFmtId="0" fontId="28" fillId="0" borderId="49" xfId="0" applyFont="1" applyBorder="1" applyAlignment="1">
      <alignment horizontal="left" vertical="center"/>
    </xf>
    <xf numFmtId="176" fontId="29" fillId="12" borderId="47" xfId="0" applyNumberFormat="1" applyFont="1" applyFill="1" applyBorder="1" applyAlignment="1">
      <alignment horizontal="center" vertical="center"/>
    </xf>
    <xf numFmtId="0" fontId="29" fillId="12" borderId="49" xfId="0" applyFont="1" applyFill="1" applyBorder="1" applyAlignment="1">
      <alignment horizontal="left" vertical="center"/>
    </xf>
    <xf numFmtId="176" fontId="28" fillId="0" borderId="50" xfId="0" applyNumberFormat="1" applyFont="1" applyBorder="1" applyAlignment="1">
      <alignment horizontal="center" vertical="center"/>
    </xf>
    <xf numFmtId="0" fontId="28" fillId="0" borderId="52" xfId="0" applyFont="1" applyBorder="1" applyAlignment="1">
      <alignment horizontal="left" vertical="center"/>
    </xf>
    <xf numFmtId="0" fontId="28" fillId="0" borderId="0" xfId="0" applyFont="1" applyAlignment="1">
      <alignment vertical="center"/>
    </xf>
    <xf numFmtId="0" fontId="30" fillId="0" borderId="0" xfId="0" applyFont="1" applyAlignment="1">
      <alignment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2" xfId="0" applyFont="1" applyBorder="1" applyAlignment="1">
      <alignment horizontal="center" vertical="center" wrapText="1"/>
    </xf>
    <xf numFmtId="174" fontId="31" fillId="0" borderId="23" xfId="0" applyNumberFormat="1" applyFont="1" applyBorder="1" applyAlignment="1">
      <alignment horizontal="center" vertical="center" wrapText="1"/>
    </xf>
    <xf numFmtId="0" fontId="35" fillId="11" borderId="23" xfId="0" applyFont="1" applyFill="1" applyBorder="1" applyAlignment="1">
      <alignment horizontal="center" vertical="center" wrapText="1"/>
    </xf>
    <xf numFmtId="14" fontId="36" fillId="0" borderId="23" xfId="0" applyNumberFormat="1" applyFont="1" applyBorder="1" applyAlignment="1">
      <alignment horizontal="center" vertical="center" wrapText="1"/>
    </xf>
    <xf numFmtId="0" fontId="37" fillId="0" borderId="23" xfId="0" applyFont="1" applyBorder="1" applyAlignment="1">
      <alignment horizontal="center" vertical="center" wrapText="1"/>
    </xf>
    <xf numFmtId="0" fontId="31" fillId="0" borderId="23" xfId="0" applyFont="1" applyBorder="1" applyAlignment="1">
      <alignment horizontal="center" vertical="center" wrapText="1"/>
    </xf>
    <xf numFmtId="14" fontId="36" fillId="11" borderId="23" xfId="0" applyNumberFormat="1" applyFont="1" applyFill="1" applyBorder="1" applyAlignment="1">
      <alignment horizontal="center" vertical="center" wrapText="1"/>
    </xf>
    <xf numFmtId="14" fontId="31" fillId="0" borderId="24" xfId="0" applyNumberFormat="1" applyFont="1" applyBorder="1" applyAlignment="1">
      <alignment horizontal="center" vertical="center" wrapText="1"/>
    </xf>
    <xf numFmtId="0" fontId="34" fillId="0" borderId="0" xfId="0" applyFont="1" applyAlignment="1">
      <alignment vertical="center" wrapText="1"/>
    </xf>
    <xf numFmtId="0" fontId="39" fillId="14" borderId="30" xfId="0" applyFont="1" applyFill="1" applyBorder="1" applyAlignment="1">
      <alignment horizontal="center" vertical="center" wrapText="1"/>
    </xf>
    <xf numFmtId="0" fontId="40" fillId="14" borderId="31" xfId="0" applyFont="1" applyFill="1" applyBorder="1" applyAlignment="1">
      <alignment horizontal="center" vertical="center" wrapText="1"/>
    </xf>
    <xf numFmtId="0" fontId="39" fillId="14" borderId="31" xfId="0" applyFont="1" applyFill="1" applyBorder="1" applyAlignment="1">
      <alignment horizontal="center" vertical="center" wrapText="1"/>
    </xf>
    <xf numFmtId="174" fontId="39" fillId="14" borderId="31" xfId="0" applyNumberFormat="1" applyFont="1" applyFill="1" applyBorder="1" applyAlignment="1">
      <alignment horizontal="center" vertical="center" wrapText="1"/>
    </xf>
    <xf numFmtId="0" fontId="39" fillId="14" borderId="57" xfId="0" applyFont="1" applyFill="1" applyBorder="1" applyAlignment="1">
      <alignment horizontal="center" vertical="center" wrapText="1"/>
    </xf>
    <xf numFmtId="0" fontId="30" fillId="0" borderId="60" xfId="0" applyFont="1" applyBorder="1" applyAlignment="1">
      <alignment horizontal="center" vertical="center" wrapText="1"/>
    </xf>
    <xf numFmtId="175" fontId="30" fillId="0" borderId="60" xfId="0" applyNumberFormat="1" applyFont="1" applyBorder="1" applyAlignment="1">
      <alignment horizontal="center" vertical="center" wrapText="1"/>
    </xf>
    <xf numFmtId="3" fontId="30" fillId="0" borderId="60" xfId="0" applyNumberFormat="1" applyFont="1" applyBorder="1" applyAlignment="1">
      <alignment horizontal="right" vertical="center" wrapText="1"/>
    </xf>
    <xf numFmtId="0" fontId="36" fillId="0" borderId="0" xfId="0" applyFont="1" applyAlignment="1">
      <alignment vertical="center" wrapText="1"/>
    </xf>
    <xf numFmtId="0" fontId="32" fillId="15" borderId="61" xfId="0" applyFont="1" applyFill="1" applyBorder="1" applyAlignment="1">
      <alignment horizontal="center" vertical="center" wrapText="1"/>
    </xf>
    <xf numFmtId="177" fontId="32" fillId="15" borderId="62" xfId="0" applyNumberFormat="1" applyFont="1" applyFill="1" applyBorder="1" applyAlignment="1">
      <alignment horizontal="center" vertical="center" wrapText="1"/>
    </xf>
    <xf numFmtId="176" fontId="32" fillId="15" borderId="62" xfId="0" applyNumberFormat="1" applyFont="1" applyFill="1" applyBorder="1" applyAlignment="1">
      <alignment horizontal="center" vertical="center" wrapText="1"/>
    </xf>
    <xf numFmtId="0" fontId="32" fillId="15" borderId="62" xfId="0" applyFont="1" applyFill="1" applyBorder="1" applyAlignment="1">
      <alignment horizontal="center" vertical="center" wrapText="1"/>
    </xf>
    <xf numFmtId="175" fontId="32" fillId="15" borderId="62" xfId="0" applyNumberFormat="1" applyFont="1" applyFill="1" applyBorder="1" applyAlignment="1">
      <alignment vertical="center" wrapText="1"/>
    </xf>
    <xf numFmtId="0" fontId="30" fillId="0" borderId="0" xfId="0" applyFont="1" applyAlignment="1">
      <alignment horizontal="left" vertical="top" wrapText="1"/>
    </xf>
    <xf numFmtId="0" fontId="30" fillId="0" borderId="0" xfId="0" applyFont="1" applyAlignment="1">
      <alignment wrapText="1"/>
    </xf>
    <xf numFmtId="0" fontId="30" fillId="0" borderId="0" xfId="0" applyFont="1" applyAlignment="1">
      <alignment horizontal="center" wrapText="1"/>
    </xf>
    <xf numFmtId="0" fontId="30" fillId="0" borderId="0" xfId="0" applyFont="1" applyAlignment="1">
      <alignment horizontal="center" vertical="top" wrapText="1"/>
    </xf>
    <xf numFmtId="3" fontId="30" fillId="0" borderId="60" xfId="0" applyNumberFormat="1" applyFont="1" applyBorder="1" applyAlignment="1">
      <alignment horizontal="center" vertical="center" wrapText="1"/>
    </xf>
    <xf numFmtId="177" fontId="37" fillId="0" borderId="60" xfId="0" applyNumberFormat="1" applyFont="1" applyBorder="1" applyAlignment="1">
      <alignment horizontal="center" vertical="center" wrapText="1"/>
    </xf>
    <xf numFmtId="0" fontId="17" fillId="0" borderId="0" xfId="0" applyFont="1" applyAlignment="1">
      <alignment horizontal="justify" vertical="center"/>
    </xf>
    <xf numFmtId="0" fontId="35" fillId="14" borderId="12" xfId="0" applyFont="1" applyFill="1" applyBorder="1" applyAlignment="1">
      <alignment horizontal="left" vertical="center"/>
    </xf>
    <xf numFmtId="0" fontId="30" fillId="14" borderId="13" xfId="0" applyFont="1" applyFill="1" applyBorder="1" applyAlignment="1">
      <alignment vertical="center" wrapText="1"/>
    </xf>
    <xf numFmtId="0" fontId="30" fillId="14" borderId="14" xfId="0" applyFont="1" applyFill="1" applyBorder="1" applyAlignment="1">
      <alignment vertical="center" wrapText="1"/>
    </xf>
    <xf numFmtId="0" fontId="30" fillId="2" borderId="63" xfId="0" applyFont="1" applyFill="1" applyBorder="1" applyAlignment="1">
      <alignment horizontal="center" vertical="center" wrapText="1"/>
    </xf>
    <xf numFmtId="3" fontId="30" fillId="2" borderId="64" xfId="0" applyNumberFormat="1" applyFont="1" applyFill="1" applyBorder="1" applyAlignment="1">
      <alignment horizontal="right" vertical="center" wrapText="1"/>
    </xf>
    <xf numFmtId="0" fontId="0" fillId="0" borderId="0" xfId="0" pivotButton="1"/>
    <xf numFmtId="0" fontId="30" fillId="0" borderId="65" xfId="0" applyFont="1" applyBorder="1" applyAlignment="1">
      <alignment horizontal="center" vertical="center" wrapText="1"/>
    </xf>
    <xf numFmtId="41" fontId="30" fillId="0" borderId="0" xfId="0" applyNumberFormat="1" applyFont="1" applyAlignment="1">
      <alignment vertical="center" wrapText="1"/>
    </xf>
    <xf numFmtId="49" fontId="30" fillId="2" borderId="60" xfId="0" applyNumberFormat="1" applyFont="1" applyFill="1" applyBorder="1" applyAlignment="1">
      <alignment horizontal="center" vertical="center" wrapText="1"/>
    </xf>
    <xf numFmtId="0" fontId="30" fillId="0" borderId="0" xfId="0" applyFont="1" applyAlignment="1">
      <alignment horizontal="left" vertical="center" wrapText="1"/>
    </xf>
    <xf numFmtId="14" fontId="31" fillId="0" borderId="0" xfId="0" applyNumberFormat="1" applyFont="1" applyAlignment="1">
      <alignment horizontal="left" vertical="center" wrapText="1"/>
    </xf>
    <xf numFmtId="3" fontId="30" fillId="2" borderId="0" xfId="0" applyNumberFormat="1" applyFont="1" applyFill="1" applyAlignment="1">
      <alignment horizontal="left" vertical="center" wrapText="1"/>
    </xf>
    <xf numFmtId="175" fontId="30" fillId="11" borderId="60" xfId="0" applyNumberFormat="1" applyFont="1" applyFill="1" applyBorder="1" applyAlignment="1">
      <alignment horizontal="center" vertical="center" wrapText="1"/>
    </xf>
    <xf numFmtId="178" fontId="31" fillId="0" borderId="0" xfId="0" applyNumberFormat="1" applyFont="1" applyAlignment="1">
      <alignment horizontal="left" vertical="center" wrapText="1"/>
    </xf>
    <xf numFmtId="176" fontId="30" fillId="0" borderId="60" xfId="0" applyNumberFormat="1" applyFont="1" applyBorder="1" applyAlignment="1">
      <alignment horizontal="justify" vertical="center" wrapText="1"/>
    </xf>
    <xf numFmtId="0" fontId="42" fillId="0" borderId="67" xfId="0" applyFont="1" applyBorder="1" applyAlignment="1">
      <alignment horizontal="center" vertical="center"/>
    </xf>
    <xf numFmtId="174" fontId="41" fillId="0" borderId="68" xfId="0" applyNumberFormat="1" applyFont="1" applyBorder="1" applyAlignment="1">
      <alignment horizontal="center" vertical="center"/>
    </xf>
    <xf numFmtId="174" fontId="41" fillId="0" borderId="69" xfId="0" applyNumberFormat="1" applyFont="1" applyBorder="1" applyAlignment="1">
      <alignment horizontal="center" vertical="center"/>
    </xf>
    <xf numFmtId="174" fontId="42" fillId="0" borderId="69" xfId="0" applyNumberFormat="1" applyFont="1" applyBorder="1" applyAlignment="1">
      <alignment horizontal="center" vertical="center"/>
    </xf>
    <xf numFmtId="0" fontId="42" fillId="0" borderId="69" xfId="0" applyFont="1" applyBorder="1" applyAlignment="1">
      <alignment horizontal="center" vertical="center"/>
    </xf>
    <xf numFmtId="49" fontId="30" fillId="0" borderId="60" xfId="0" applyNumberFormat="1" applyFont="1" applyBorder="1" applyAlignment="1">
      <alignment horizontal="center" vertical="center" wrapText="1"/>
    </xf>
    <xf numFmtId="174" fontId="41" fillId="11" borderId="66" xfId="0" applyNumberFormat="1" applyFont="1" applyFill="1" applyBorder="1" applyAlignment="1">
      <alignment horizontal="center" vertical="center"/>
    </xf>
    <xf numFmtId="174" fontId="41" fillId="11" borderId="67" xfId="0" applyNumberFormat="1" applyFont="1" applyFill="1" applyBorder="1" applyAlignment="1">
      <alignment horizontal="center" vertical="center"/>
    </xf>
    <xf numFmtId="174" fontId="42" fillId="11" borderId="67" xfId="0" applyNumberFormat="1" applyFont="1" applyFill="1" applyBorder="1" applyAlignment="1">
      <alignment horizontal="center" vertical="center"/>
    </xf>
    <xf numFmtId="3" fontId="30" fillId="11" borderId="60" xfId="0" applyNumberFormat="1" applyFont="1" applyFill="1" applyBorder="1" applyAlignment="1">
      <alignment horizontal="right" vertical="center" wrapText="1"/>
    </xf>
    <xf numFmtId="44" fontId="0" fillId="0" borderId="0" xfId="0" applyNumberFormat="1"/>
    <xf numFmtId="0" fontId="43" fillId="16" borderId="8" xfId="0" applyFont="1" applyFill="1" applyBorder="1" applyAlignment="1">
      <alignment horizontal="center" vertical="center" wrapText="1"/>
    </xf>
    <xf numFmtId="174" fontId="43" fillId="16" borderId="8" xfId="0" applyNumberFormat="1" applyFont="1" applyFill="1" applyBorder="1" applyAlignment="1">
      <alignment horizontal="center" vertical="center" wrapText="1"/>
    </xf>
    <xf numFmtId="177" fontId="44" fillId="0" borderId="70" xfId="0" applyNumberFormat="1" applyFont="1" applyBorder="1" applyAlignment="1">
      <alignment horizontal="center" vertical="center"/>
    </xf>
    <xf numFmtId="176" fontId="45" fillId="0" borderId="70" xfId="0" applyNumberFormat="1" applyFont="1" applyBorder="1" applyAlignment="1">
      <alignment horizontal="center" vertical="center" wrapText="1"/>
    </xf>
    <xf numFmtId="176" fontId="45" fillId="0" borderId="70" xfId="0" applyNumberFormat="1" applyFont="1" applyBorder="1" applyAlignment="1">
      <alignment horizontal="left" vertical="center" wrapText="1" indent="1"/>
    </xf>
    <xf numFmtId="174" fontId="45" fillId="0" borderId="70" xfId="0" applyNumberFormat="1" applyFont="1" applyBorder="1" applyAlignment="1">
      <alignment horizontal="center" vertical="center" wrapText="1"/>
    </xf>
    <xf numFmtId="0" fontId="45" fillId="0" borderId="70" xfId="0" applyFont="1" applyBorder="1" applyAlignment="1">
      <alignment horizontal="center" vertical="center" wrapText="1"/>
    </xf>
    <xf numFmtId="175" fontId="45" fillId="0" borderId="71" xfId="0" applyNumberFormat="1" applyFont="1" applyBorder="1" applyAlignment="1">
      <alignment horizontal="center" vertical="center" wrapText="1"/>
    </xf>
    <xf numFmtId="0" fontId="45" fillId="0" borderId="71" xfId="0" applyFont="1" applyBorder="1" applyAlignment="1">
      <alignment horizontal="center" vertical="center" wrapText="1"/>
    </xf>
    <xf numFmtId="3" fontId="45" fillId="0" borderId="70" xfId="0" applyNumberFormat="1" applyFont="1" applyBorder="1" applyAlignment="1">
      <alignment horizontal="right" vertical="center" wrapText="1"/>
    </xf>
    <xf numFmtId="174" fontId="46" fillId="0" borderId="70" xfId="0" applyNumberFormat="1" applyFont="1" applyBorder="1" applyAlignment="1">
      <alignment horizontal="center" vertical="center" wrapText="1"/>
    </xf>
    <xf numFmtId="175" fontId="46" fillId="0" borderId="71" xfId="0" applyNumberFormat="1" applyFont="1" applyBorder="1" applyAlignment="1">
      <alignment horizontal="center" vertical="center" wrapText="1"/>
    </xf>
    <xf numFmtId="0" fontId="46" fillId="0" borderId="71" xfId="0" applyFont="1" applyBorder="1" applyAlignment="1">
      <alignment horizontal="center" vertical="center" wrapText="1"/>
    </xf>
    <xf numFmtId="176" fontId="45" fillId="0" borderId="72" xfId="0" applyNumberFormat="1" applyFont="1" applyBorder="1" applyAlignment="1">
      <alignment horizontal="center" vertical="center" wrapText="1"/>
    </xf>
    <xf numFmtId="176" fontId="45" fillId="0" borderId="72" xfId="0" applyNumberFormat="1" applyFont="1" applyBorder="1" applyAlignment="1">
      <alignment horizontal="left" vertical="center" wrapText="1" indent="1"/>
    </xf>
    <xf numFmtId="174" fontId="45" fillId="0" borderId="72" xfId="0" applyNumberFormat="1" applyFont="1" applyBorder="1" applyAlignment="1">
      <alignment horizontal="center" vertical="center" wrapText="1"/>
    </xf>
    <xf numFmtId="0" fontId="45" fillId="0" borderId="72" xfId="0" applyFont="1" applyBorder="1" applyAlignment="1">
      <alignment horizontal="center" vertical="center" wrapText="1"/>
    </xf>
    <xf numFmtId="174" fontId="46" fillId="0" borderId="72" xfId="0" applyNumberFormat="1" applyFont="1" applyBorder="1" applyAlignment="1">
      <alignment horizontal="center" vertical="center" wrapText="1"/>
    </xf>
    <xf numFmtId="175" fontId="46" fillId="0" borderId="73" xfId="0" applyNumberFormat="1" applyFont="1" applyBorder="1" applyAlignment="1">
      <alignment horizontal="center" vertical="center" wrapText="1"/>
    </xf>
    <xf numFmtId="0" fontId="46" fillId="0" borderId="73" xfId="0" applyFont="1" applyBorder="1" applyAlignment="1">
      <alignment horizontal="center" vertical="center" wrapText="1"/>
    </xf>
    <xf numFmtId="3" fontId="45" fillId="0" borderId="72" xfId="0" applyNumberFormat="1" applyFont="1" applyBorder="1" applyAlignment="1">
      <alignment horizontal="right" vertical="center" wrapText="1"/>
    </xf>
    <xf numFmtId="175" fontId="47" fillId="11" borderId="60" xfId="0" applyNumberFormat="1" applyFont="1" applyFill="1" applyBorder="1" applyAlignment="1">
      <alignment horizontal="center" vertical="center" wrapText="1"/>
    </xf>
    <xf numFmtId="0" fontId="30" fillId="11" borderId="60" xfId="1" applyNumberFormat="1" applyFont="1" applyFill="1" applyBorder="1" applyAlignment="1">
      <alignment horizontal="center" vertical="center" wrapText="1"/>
    </xf>
    <xf numFmtId="3" fontId="30" fillId="11" borderId="60" xfId="0" applyNumberFormat="1" applyFont="1" applyFill="1" applyBorder="1" applyAlignment="1">
      <alignment horizontal="center" vertical="center" wrapText="1"/>
    </xf>
    <xf numFmtId="3" fontId="30" fillId="0" borderId="0" xfId="0" applyNumberFormat="1" applyFont="1" applyAlignment="1">
      <alignment vertical="center" wrapText="1"/>
    </xf>
    <xf numFmtId="3" fontId="34" fillId="0" borderId="0" xfId="0" applyNumberFormat="1" applyFont="1" applyAlignment="1">
      <alignment vertical="center" wrapText="1"/>
    </xf>
    <xf numFmtId="3" fontId="30" fillId="2" borderId="60" xfId="0" applyNumberFormat="1" applyFont="1" applyFill="1" applyBorder="1" applyAlignment="1">
      <alignment horizontal="right" vertical="center" wrapText="1"/>
    </xf>
    <xf numFmtId="175" fontId="30" fillId="2" borderId="60" xfId="0" applyNumberFormat="1" applyFont="1" applyFill="1" applyBorder="1" applyAlignment="1">
      <alignment horizontal="center" vertical="center" wrapText="1"/>
    </xf>
    <xf numFmtId="0" fontId="30" fillId="2" borderId="60" xfId="1" applyNumberFormat="1" applyFont="1" applyFill="1" applyBorder="1" applyAlignment="1">
      <alignment horizontal="center" vertical="center" wrapText="1"/>
    </xf>
    <xf numFmtId="3" fontId="30" fillId="2" borderId="60" xfId="0" applyNumberFormat="1" applyFont="1" applyFill="1" applyBorder="1" applyAlignment="1">
      <alignment horizontal="center" vertical="center" wrapText="1"/>
    </xf>
    <xf numFmtId="167" fontId="30" fillId="0" borderId="60" xfId="1" applyNumberFormat="1" applyFont="1" applyBorder="1" applyAlignment="1">
      <alignment horizontal="center" vertical="center" wrapText="1"/>
    </xf>
    <xf numFmtId="0" fontId="10" fillId="0" borderId="0" xfId="0" applyFont="1" applyAlignment="1">
      <alignment horizontal="left" vertical="center"/>
    </xf>
    <xf numFmtId="0" fontId="3" fillId="2" borderId="2" xfId="2" applyFont="1" applyFill="1" applyBorder="1" applyAlignment="1" applyProtection="1">
      <alignment horizontal="left" vertical="center" wrapText="1"/>
      <protection locked="0"/>
    </xf>
    <xf numFmtId="0" fontId="3" fillId="2" borderId="2" xfId="0" applyFont="1" applyFill="1" applyBorder="1" applyAlignment="1">
      <alignment horizontal="left"/>
    </xf>
    <xf numFmtId="0" fontId="3" fillId="2" borderId="7" xfId="2" applyFont="1" applyFill="1" applyBorder="1" applyAlignment="1" applyProtection="1">
      <alignment horizontal="center" vertical="center" wrapText="1"/>
      <protection locked="0"/>
    </xf>
    <xf numFmtId="0" fontId="3" fillId="2" borderId="5" xfId="2" applyFont="1" applyFill="1" applyBorder="1" applyAlignment="1" applyProtection="1">
      <alignment horizontal="center" vertical="center" wrapText="1"/>
      <protection locked="0"/>
    </xf>
    <xf numFmtId="0" fontId="3" fillId="2" borderId="6" xfId="2" applyFont="1" applyFill="1" applyBorder="1" applyAlignment="1" applyProtection="1">
      <alignment horizontal="center" vertical="center" wrapText="1"/>
      <protection locked="0"/>
    </xf>
    <xf numFmtId="0" fontId="3" fillId="2" borderId="7"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3" fontId="2" fillId="0" borderId="28" xfId="0" applyNumberFormat="1" applyFont="1" applyBorder="1" applyAlignment="1" applyProtection="1">
      <alignment horizontal="right" vertical="center" wrapText="1"/>
      <protection locked="0"/>
    </xf>
    <xf numFmtId="3" fontId="2" fillId="0" borderId="33" xfId="0" applyNumberFormat="1" applyFont="1" applyBorder="1" applyAlignment="1" applyProtection="1">
      <alignment horizontal="right" vertical="center" wrapText="1"/>
      <protection locked="0"/>
    </xf>
    <xf numFmtId="3" fontId="2" fillId="0" borderId="41" xfId="0" applyNumberFormat="1" applyFont="1" applyBorder="1" applyAlignment="1" applyProtection="1">
      <alignment horizontal="right" vertical="center" wrapText="1"/>
      <protection locked="0"/>
    </xf>
    <xf numFmtId="0" fontId="11" fillId="0" borderId="9" xfId="0" applyFont="1" applyBorder="1" applyAlignment="1">
      <alignment horizontal="center"/>
    </xf>
    <xf numFmtId="0" fontId="11" fillId="0" borderId="0" xfId="0" applyFont="1" applyAlignment="1">
      <alignment horizontal="center"/>
    </xf>
    <xf numFmtId="0" fontId="11" fillId="0" borderId="20" xfId="0" applyFont="1" applyBorder="1" applyAlignment="1">
      <alignment horizontal="center"/>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applyAlignment="1">
      <alignment horizontal="left" vertical="center" wrapText="1"/>
    </xf>
    <xf numFmtId="0" fontId="2" fillId="0" borderId="4" xfId="0" applyFont="1" applyBorder="1" applyAlignment="1">
      <alignment horizontal="left" vertical="center" wrapText="1"/>
    </xf>
    <xf numFmtId="0" fontId="2" fillId="0" borderId="15"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4" xfId="0" applyFont="1" applyBorder="1" applyAlignment="1">
      <alignment horizontal="center"/>
    </xf>
    <xf numFmtId="0" fontId="2" fillId="0" borderId="4" xfId="0" applyFont="1" applyBorder="1" applyAlignment="1">
      <alignment horizontal="center"/>
    </xf>
    <xf numFmtId="0" fontId="2" fillId="0" borderId="11" xfId="0" applyFont="1" applyBorder="1" applyAlignment="1">
      <alignment horizontal="center"/>
    </xf>
    <xf numFmtId="0" fontId="3" fillId="2" borderId="2" xfId="2" applyFont="1" applyFill="1" applyBorder="1" applyAlignment="1">
      <alignment horizontal="left" vertical="center" wrapText="1"/>
    </xf>
    <xf numFmtId="14" fontId="3" fillId="2" borderId="25" xfId="2" applyNumberFormat="1" applyFont="1" applyFill="1" applyBorder="1" applyAlignment="1">
      <alignment horizontal="center" vertical="center" wrapText="1"/>
    </xf>
    <xf numFmtId="0" fontId="3" fillId="2" borderId="26" xfId="2" applyFont="1" applyFill="1" applyBorder="1" applyAlignment="1">
      <alignment horizontal="center" vertical="center" wrapText="1"/>
    </xf>
    <xf numFmtId="0" fontId="3" fillId="2" borderId="27" xfId="2" applyFont="1" applyFill="1" applyBorder="1" applyAlignment="1">
      <alignment horizontal="center" vertical="center" wrapText="1"/>
    </xf>
    <xf numFmtId="0" fontId="17" fillId="0" borderId="12" xfId="0" applyFont="1" applyBorder="1" applyAlignment="1">
      <alignment horizontal="center"/>
    </xf>
    <xf numFmtId="0" fontId="17" fillId="0" borderId="13" xfId="0" applyFont="1" applyBorder="1" applyAlignment="1">
      <alignment horizontal="center"/>
    </xf>
    <xf numFmtId="0" fontId="17" fillId="0" borderId="14" xfId="0" applyFont="1" applyBorder="1" applyAlignment="1">
      <alignment horizontal="center"/>
    </xf>
    <xf numFmtId="0" fontId="17" fillId="0" borderId="3" xfId="0" applyFont="1" applyBorder="1" applyAlignment="1">
      <alignment horizontal="center"/>
    </xf>
    <xf numFmtId="0" fontId="17" fillId="0" borderId="0" xfId="0" applyFont="1" applyAlignment="1">
      <alignment horizontal="center"/>
    </xf>
    <xf numFmtId="0" fontId="17" fillId="0" borderId="4" xfId="0" applyFont="1" applyBorder="1" applyAlignment="1">
      <alignment horizontal="center"/>
    </xf>
    <xf numFmtId="0" fontId="17" fillId="0" borderId="15" xfId="0" applyFont="1" applyBorder="1" applyAlignment="1">
      <alignment horizontal="center"/>
    </xf>
    <xf numFmtId="0" fontId="17" fillId="0" borderId="10" xfId="0" applyFont="1" applyBorder="1" applyAlignment="1">
      <alignment horizontal="center"/>
    </xf>
    <xf numFmtId="0" fontId="17" fillId="0" borderId="11" xfId="0" applyFont="1" applyBorder="1" applyAlignment="1">
      <alignment horizontal="center"/>
    </xf>
    <xf numFmtId="0" fontId="3" fillId="0" borderId="12" xfId="2" applyFont="1" applyBorder="1" applyAlignment="1">
      <alignment horizontal="center" vertical="center" wrapText="1"/>
    </xf>
    <xf numFmtId="0" fontId="3" fillId="0" borderId="13" xfId="2" applyFont="1" applyBorder="1" applyAlignment="1">
      <alignment horizontal="center" vertical="center" wrapText="1"/>
    </xf>
    <xf numFmtId="0" fontId="3" fillId="0" borderId="14" xfId="2" applyFont="1" applyBorder="1" applyAlignment="1">
      <alignment horizontal="center" vertical="center" wrapText="1"/>
    </xf>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3" fillId="0" borderId="4" xfId="2" applyFont="1" applyBorder="1" applyAlignment="1">
      <alignment horizontal="center" vertical="center" wrapText="1"/>
    </xf>
    <xf numFmtId="0" fontId="3" fillId="0" borderId="15"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11" xfId="2" applyFont="1" applyBorder="1" applyAlignment="1">
      <alignment horizontal="center" vertical="center" wrapText="1"/>
    </xf>
    <xf numFmtId="0" fontId="0" fillId="0" borderId="2" xfId="0" applyBorder="1" applyAlignment="1">
      <alignment horizontal="center"/>
    </xf>
    <xf numFmtId="0" fontId="8" fillId="0" borderId="28" xfId="0" applyFont="1" applyBorder="1" applyAlignment="1">
      <alignment vertical="top" wrapText="1"/>
    </xf>
    <xf numFmtId="0" fontId="9" fillId="0" borderId="33" xfId="0" applyFont="1" applyBorder="1" applyAlignment="1">
      <alignment vertical="top"/>
    </xf>
    <xf numFmtId="0" fontId="9" fillId="0" borderId="34" xfId="0" applyFont="1" applyBorder="1" applyAlignment="1">
      <alignment vertical="top"/>
    </xf>
    <xf numFmtId="0" fontId="3" fillId="0" borderId="36" xfId="0" applyFont="1" applyBorder="1" applyAlignment="1" applyProtection="1">
      <alignment horizontal="center" vertical="center"/>
      <protection locked="0"/>
    </xf>
    <xf numFmtId="0" fontId="3" fillId="0" borderId="42"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15" fillId="0" borderId="2" xfId="0" applyFont="1" applyBorder="1" applyAlignment="1">
      <alignment horizontal="center" vertical="center" wrapText="1"/>
    </xf>
    <xf numFmtId="0" fontId="14" fillId="0" borderId="2" xfId="0" applyFont="1" applyBorder="1" applyAlignment="1">
      <alignment horizontal="center"/>
    </xf>
    <xf numFmtId="0" fontId="10" fillId="0" borderId="0" xfId="0" applyFont="1" applyAlignment="1" applyProtection="1">
      <alignment horizontal="center"/>
      <protection locked="0"/>
    </xf>
    <xf numFmtId="0" fontId="3" fillId="0" borderId="7"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0" fontId="8" fillId="0" borderId="2" xfId="0" applyFont="1" applyBorder="1" applyAlignment="1" applyProtection="1">
      <alignment horizontal="left" vertical="top" wrapText="1"/>
      <protection locked="0"/>
    </xf>
    <xf numFmtId="0" fontId="11" fillId="0" borderId="17" xfId="0" applyFont="1" applyBorder="1" applyAlignment="1">
      <alignment horizontal="center" vertical="top" wrapText="1"/>
    </xf>
    <xf numFmtId="0" fontId="11" fillId="0" borderId="1" xfId="0" applyFont="1" applyBorder="1" applyAlignment="1">
      <alignment horizontal="center" vertical="top" wrapText="1"/>
    </xf>
    <xf numFmtId="0" fontId="11" fillId="0" borderId="18" xfId="0" applyFont="1" applyBorder="1" applyAlignment="1">
      <alignment horizontal="center" vertical="top" wrapText="1"/>
    </xf>
    <xf numFmtId="3" fontId="3" fillId="0" borderId="37" xfId="0" applyNumberFormat="1" applyFont="1" applyBorder="1" applyAlignment="1" applyProtection="1">
      <alignment horizontal="right" vertical="center"/>
      <protection locked="0"/>
    </xf>
    <xf numFmtId="0" fontId="3" fillId="0" borderId="38" xfId="0" applyFont="1" applyBorder="1" applyAlignment="1" applyProtection="1">
      <alignment horizontal="right" vertical="center"/>
      <protection locked="0"/>
    </xf>
    <xf numFmtId="0" fontId="30" fillId="0" borderId="0" xfId="0" applyFont="1" applyAlignment="1">
      <alignment horizontal="center" wrapText="1"/>
    </xf>
    <xf numFmtId="0" fontId="34" fillId="0" borderId="2" xfId="0" applyFont="1" applyBorder="1" applyAlignment="1">
      <alignment horizontal="left" vertical="center" wrapText="1"/>
    </xf>
    <xf numFmtId="0" fontId="30" fillId="0" borderId="33" xfId="0" applyFont="1" applyBorder="1" applyAlignment="1">
      <alignment horizontal="center" wrapText="1"/>
    </xf>
    <xf numFmtId="0" fontId="36" fillId="0" borderId="0" xfId="0" applyFont="1" applyAlignment="1">
      <alignment horizontal="center" wrapText="1"/>
    </xf>
    <xf numFmtId="0" fontId="36" fillId="0" borderId="33" xfId="0" applyFont="1" applyBorder="1" applyAlignment="1">
      <alignment horizontal="center" wrapText="1"/>
    </xf>
    <xf numFmtId="0" fontId="36" fillId="0" borderId="0" xfId="0" applyFont="1" applyAlignment="1">
      <alignment horizontal="center" vertical="center" wrapText="1"/>
    </xf>
    <xf numFmtId="0" fontId="36" fillId="0" borderId="33"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8" xfId="0" applyFont="1" applyBorder="1" applyAlignment="1">
      <alignment horizontal="center" vertical="center" wrapText="1"/>
    </xf>
    <xf numFmtId="0" fontId="35" fillId="11" borderId="22" xfId="0" applyFont="1" applyFill="1" applyBorder="1" applyAlignment="1">
      <alignment horizontal="center" vertical="center" wrapText="1"/>
    </xf>
    <xf numFmtId="0" fontId="35" fillId="11" borderId="23" xfId="0" applyFont="1" applyFill="1" applyBorder="1" applyAlignment="1">
      <alignment horizontal="center" vertical="center" wrapText="1"/>
    </xf>
    <xf numFmtId="0" fontId="30" fillId="0" borderId="58" xfId="0" applyFont="1" applyBorder="1" applyAlignment="1">
      <alignment horizontal="left" vertical="center" wrapText="1"/>
    </xf>
    <xf numFmtId="0" fontId="30" fillId="0" borderId="26" xfId="0" applyFont="1" applyBorder="1" applyAlignment="1">
      <alignment horizontal="left" vertical="center" wrapText="1"/>
    </xf>
    <xf numFmtId="0" fontId="30" fillId="0" borderId="59" xfId="0" applyFont="1" applyBorder="1" applyAlignment="1">
      <alignment horizontal="left" vertical="center" wrapText="1"/>
    </xf>
    <xf numFmtId="0" fontId="32" fillId="0" borderId="0" xfId="0" applyFont="1" applyAlignment="1">
      <alignment horizontal="center" vertical="center" wrapText="1"/>
    </xf>
    <xf numFmtId="0" fontId="38" fillId="0" borderId="23" xfId="0" applyFont="1" applyBorder="1" applyAlignment="1">
      <alignment horizontal="left" vertical="center" wrapText="1"/>
    </xf>
    <xf numFmtId="0" fontId="33"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8" xfId="0" applyFont="1" applyBorder="1" applyAlignment="1">
      <alignment horizontal="center" vertical="center" wrapText="1"/>
    </xf>
    <xf numFmtId="0" fontId="26" fillId="12" borderId="44" xfId="0" applyFont="1" applyFill="1" applyBorder="1" applyAlignment="1">
      <alignment horizontal="center" vertical="center"/>
    </xf>
    <xf numFmtId="0" fontId="26" fillId="12" borderId="45" xfId="0" applyFont="1" applyFill="1" applyBorder="1" applyAlignment="1">
      <alignment horizontal="center" vertical="center"/>
    </xf>
    <xf numFmtId="0" fontId="26" fillId="12" borderId="46" xfId="0" applyFont="1" applyFill="1" applyBorder="1" applyAlignment="1">
      <alignment horizontal="center" vertical="center"/>
    </xf>
    <xf numFmtId="0" fontId="26" fillId="12" borderId="53" xfId="0" applyFont="1" applyFill="1" applyBorder="1" applyAlignment="1">
      <alignment horizontal="center" vertical="center"/>
    </xf>
    <xf numFmtId="0" fontId="26" fillId="12" borderId="54" xfId="0" applyFont="1" applyFill="1" applyBorder="1" applyAlignment="1">
      <alignment horizontal="center" vertical="center"/>
    </xf>
  </cellXfs>
  <cellStyles count="84">
    <cellStyle name="BodyStyle" xfId="20" xr:uid="{00000000-0005-0000-0000-000000000000}"/>
    <cellStyle name="BodyStyleBold" xfId="35" xr:uid="{00000000-0005-0000-0000-000001000000}"/>
    <cellStyle name="BodyStyleBoldRight" xfId="36" xr:uid="{00000000-0005-0000-0000-000002000000}"/>
    <cellStyle name="BodyStyleWithBorder" xfId="42" xr:uid="{00000000-0005-0000-0000-000003000000}"/>
    <cellStyle name="BorderThinBlack" xfId="46" xr:uid="{00000000-0005-0000-0000-000004000000}"/>
    <cellStyle name="Comma" xfId="28" xr:uid="{00000000-0005-0000-0000-000005000000}"/>
    <cellStyle name="Comma [0]" xfId="29" xr:uid="{00000000-0005-0000-0000-000006000000}"/>
    <cellStyle name="Currency" xfId="26" xr:uid="{00000000-0005-0000-0000-000007000000}"/>
    <cellStyle name="Currency [0]" xfId="27" xr:uid="{00000000-0005-0000-0000-000008000000}"/>
    <cellStyle name="DateStyle" xfId="38" xr:uid="{00000000-0005-0000-0000-000009000000}"/>
    <cellStyle name="DateTimeStyle" xfId="39" xr:uid="{00000000-0005-0000-0000-00000A000000}"/>
    <cellStyle name="Decimal" xfId="41" xr:uid="{00000000-0005-0000-0000-00000B000000}"/>
    <cellStyle name="DecimalWithBorder" xfId="45" xr:uid="{00000000-0005-0000-0000-00000C000000}"/>
    <cellStyle name="EuroCurrency" xfId="37" xr:uid="{00000000-0005-0000-0000-00000D000000}"/>
    <cellStyle name="EuroCurrencyWithBorder" xfId="43" xr:uid="{00000000-0005-0000-0000-00000E000000}"/>
    <cellStyle name="HeaderStyle" xfId="13" xr:uid="{00000000-0005-0000-0000-00000F000000}"/>
    <cellStyle name="HeaderSubTop" xfId="33" xr:uid="{00000000-0005-0000-0000-000010000000}"/>
    <cellStyle name="HeaderSubTopNoBold" xfId="34" xr:uid="{00000000-0005-0000-0000-000011000000}"/>
    <cellStyle name="HeaderTopBuyer" xfId="30" xr:uid="{00000000-0005-0000-0000-000012000000}"/>
    <cellStyle name="HeaderTopStyle" xfId="31" xr:uid="{00000000-0005-0000-0000-000013000000}"/>
    <cellStyle name="HeaderTopStyleAlignRight" xfId="32" xr:uid="{00000000-0005-0000-0000-000014000000}"/>
    <cellStyle name="MainTitle" xfId="12" xr:uid="{00000000-0005-0000-0000-000015000000}"/>
    <cellStyle name="Millares" xfId="1" builtinId="3"/>
    <cellStyle name="Millares [0]" xfId="83" builtinId="6"/>
    <cellStyle name="Millares [0] 2" xfId="51" xr:uid="{00000000-0005-0000-0000-000018000000}"/>
    <cellStyle name="Millares [0] 2 2" xfId="53" xr:uid="{00000000-0005-0000-0000-000019000000}"/>
    <cellStyle name="Millares 10" xfId="54" xr:uid="{00000000-0005-0000-0000-00001A000000}"/>
    <cellStyle name="Millares 15" xfId="55" xr:uid="{00000000-0005-0000-0000-00001B000000}"/>
    <cellStyle name="Millares 2" xfId="5" xr:uid="{00000000-0005-0000-0000-00001C000000}"/>
    <cellStyle name="Millares 2 2" xfId="57" xr:uid="{00000000-0005-0000-0000-00001D000000}"/>
    <cellStyle name="Millares 2 3" xfId="58" xr:uid="{00000000-0005-0000-0000-00001E000000}"/>
    <cellStyle name="Millares 2 4" xfId="59" xr:uid="{00000000-0005-0000-0000-00001F000000}"/>
    <cellStyle name="Millares 2 5" xfId="56" xr:uid="{00000000-0005-0000-0000-000020000000}"/>
    <cellStyle name="Millares 2 6" xfId="17" xr:uid="{00000000-0005-0000-0000-000021000000}"/>
    <cellStyle name="Millares 3" xfId="4" xr:uid="{00000000-0005-0000-0000-000022000000}"/>
    <cellStyle name="Millares 3 2" xfId="7" xr:uid="{00000000-0005-0000-0000-000023000000}"/>
    <cellStyle name="Millares 3 2 2" xfId="60" xr:uid="{00000000-0005-0000-0000-000024000000}"/>
    <cellStyle name="Millares 3 3" xfId="23" xr:uid="{00000000-0005-0000-0000-000025000000}"/>
    <cellStyle name="Millares 4" xfId="11" xr:uid="{00000000-0005-0000-0000-000026000000}"/>
    <cellStyle name="Millares 4 2" xfId="61" xr:uid="{00000000-0005-0000-0000-000027000000}"/>
    <cellStyle name="Millares 4 3" xfId="15" xr:uid="{00000000-0005-0000-0000-000028000000}"/>
    <cellStyle name="Millares 5" xfId="8" xr:uid="{00000000-0005-0000-0000-000029000000}"/>
    <cellStyle name="Millares 5 2" xfId="49" xr:uid="{00000000-0005-0000-0000-00002A000000}"/>
    <cellStyle name="Millares 5 3" xfId="62" xr:uid="{00000000-0005-0000-0000-00002B000000}"/>
    <cellStyle name="Millares 5 4" xfId="18" xr:uid="{00000000-0005-0000-0000-00002C000000}"/>
    <cellStyle name="Millares 6" xfId="47" xr:uid="{00000000-0005-0000-0000-00002D000000}"/>
    <cellStyle name="Millares 7" xfId="63" xr:uid="{00000000-0005-0000-0000-00002E000000}"/>
    <cellStyle name="Millares 8" xfId="64" xr:uid="{00000000-0005-0000-0000-00002F000000}"/>
    <cellStyle name="Millares 9" xfId="52" xr:uid="{00000000-0005-0000-0000-000030000000}"/>
    <cellStyle name="Moneda [0] 2" xfId="48" xr:uid="{00000000-0005-0000-0000-000031000000}"/>
    <cellStyle name="Moneda [0] 2 2" xfId="67" xr:uid="{00000000-0005-0000-0000-000032000000}"/>
    <cellStyle name="Moneda [0] 3" xfId="68" xr:uid="{00000000-0005-0000-0000-000033000000}"/>
    <cellStyle name="Moneda [0] 4" xfId="66" xr:uid="{00000000-0005-0000-0000-000034000000}"/>
    <cellStyle name="Moneda [0] 5" xfId="50" xr:uid="{00000000-0005-0000-0000-000035000000}"/>
    <cellStyle name="Moneda 2" xfId="69" xr:uid="{00000000-0005-0000-0000-000036000000}"/>
    <cellStyle name="Moneda 2 2" xfId="70" xr:uid="{00000000-0005-0000-0000-000037000000}"/>
    <cellStyle name="Moneda 3" xfId="71" xr:uid="{00000000-0005-0000-0000-000038000000}"/>
    <cellStyle name="Moneda 4" xfId="65" xr:uid="{00000000-0005-0000-0000-000039000000}"/>
    <cellStyle name="Neutral 2" xfId="72" xr:uid="{00000000-0005-0000-0000-00003A000000}"/>
    <cellStyle name="Normal" xfId="0" builtinId="0"/>
    <cellStyle name="Normal 2" xfId="2" xr:uid="{00000000-0005-0000-0000-00003C000000}"/>
    <cellStyle name="Normal 2 10 2" xfId="16" xr:uid="{00000000-0005-0000-0000-00003D000000}"/>
    <cellStyle name="Normal 2 2" xfId="19" xr:uid="{00000000-0005-0000-0000-00003E000000}"/>
    <cellStyle name="Normal 3" xfId="3" xr:uid="{00000000-0005-0000-0000-00003F000000}"/>
    <cellStyle name="Normal 3 2" xfId="6" xr:uid="{00000000-0005-0000-0000-000040000000}"/>
    <cellStyle name="Normal 3 2 2 2" xfId="10" xr:uid="{00000000-0005-0000-0000-000041000000}"/>
    <cellStyle name="Normal 3 3" xfId="74" xr:uid="{00000000-0005-0000-0000-000042000000}"/>
    <cellStyle name="Normal 3 4" xfId="73" xr:uid="{00000000-0005-0000-0000-000043000000}"/>
    <cellStyle name="Normal 3 5" xfId="24" xr:uid="{00000000-0005-0000-0000-000044000000}"/>
    <cellStyle name="Normal 4" xfId="75" xr:uid="{00000000-0005-0000-0000-000045000000}"/>
    <cellStyle name="Normal 4 2" xfId="22" xr:uid="{00000000-0005-0000-0000-000046000000}"/>
    <cellStyle name="Normal 5 2" xfId="14" xr:uid="{00000000-0005-0000-0000-000047000000}"/>
    <cellStyle name="Normal 6" xfId="21" xr:uid="{00000000-0005-0000-0000-000048000000}"/>
    <cellStyle name="Numeric" xfId="40" xr:uid="{00000000-0005-0000-0000-000049000000}"/>
    <cellStyle name="NumericWithBorder" xfId="44" xr:uid="{00000000-0005-0000-0000-00004A000000}"/>
    <cellStyle name="Percent" xfId="25" xr:uid="{00000000-0005-0000-0000-00004B000000}"/>
    <cellStyle name="Porcentaje 2" xfId="9" xr:uid="{00000000-0005-0000-0000-00004C000000}"/>
    <cellStyle name="Porcentaje 2 2" xfId="76" xr:uid="{00000000-0005-0000-0000-00004D000000}"/>
    <cellStyle name="Porcentaje 2 2 2" xfId="77" xr:uid="{00000000-0005-0000-0000-00004E000000}"/>
    <cellStyle name="Porcentaje 2 2 2 2" xfId="78" xr:uid="{00000000-0005-0000-0000-00004F000000}"/>
    <cellStyle name="Porcentual 2" xfId="79" xr:uid="{00000000-0005-0000-0000-000050000000}"/>
    <cellStyle name="Porcentual 3" xfId="80" xr:uid="{00000000-0005-0000-0000-000051000000}"/>
    <cellStyle name="Porcentual 3 2" xfId="81" xr:uid="{00000000-0005-0000-0000-000052000000}"/>
    <cellStyle name="Título 4" xfId="82" xr:uid="{00000000-0005-0000-0000-000053000000}"/>
  </cellStyles>
  <dxfs count="22">
    <dxf>
      <fill>
        <patternFill>
          <bgColor theme="7" tint="0.7999816888943144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ont>
        <b/>
        <i val="0"/>
        <color rgb="FFC00000"/>
      </font>
      <fill>
        <patternFill>
          <bgColor rgb="FFFFD9D9"/>
        </patternFill>
      </fill>
    </dxf>
    <dxf>
      <font>
        <b/>
        <i val="0"/>
        <color theme="6" tint="-0.499984740745262"/>
      </font>
      <fill>
        <patternFill>
          <bgColor theme="6" tint="0.79998168889431442"/>
        </patternFill>
      </fill>
    </dxf>
    <dxf>
      <fill>
        <patternFill>
          <bgColor theme="7" tint="0.59996337778862885"/>
        </patternFill>
      </fill>
    </dxf>
    <dxf>
      <fill>
        <patternFill>
          <bgColor theme="7" tint="0.59996337778862885"/>
        </patternFill>
      </fill>
    </dxf>
    <dxf>
      <numFmt numFmtId="34" formatCode="_-&quot;$&quot;\ * #,##0.00_-;\-&quot;$&quot;\ * #,##0.00_-;_-&quot;$&quot;\ * &quot;-&quot;??_-;_-@_-"/>
    </dxf>
    <dxf>
      <numFmt numFmtId="34" formatCode="_-&quot;$&quot;\ * #,##0.00_-;\-&quot;$&quot;\ * #,##0.00_-;_-&quot;$&quot;\ * &quot;-&quot;??_-;_-@_-"/>
    </dxf>
    <dxf>
      <numFmt numFmtId="34" formatCode="_-&quot;$&quot;\ * #,##0.00_-;\-&quot;$&quot;\ * #,##0.00_-;_-&quot;$&quot;\ * &quot;-&quot;??_-;_-@_-"/>
    </dxf>
    <dxf>
      <numFmt numFmtId="34" formatCode="_-&quot;$&quot;\ * #,##0.00_-;\-&quot;$&quot;\ * #,##0.00_-;_-&quot;$&quot;\ * &quot;-&quot;??_-;_-@_-"/>
    </dxf>
    <dxf>
      <border>
        <left style="thin">
          <color rgb="FF5B9BD5"/>
        </left>
      </border>
    </dxf>
    <dxf>
      <border>
        <left style="thin">
          <color rgb="FF5B9BD5"/>
        </left>
      </border>
    </dxf>
    <dxf>
      <border>
        <top style="thin">
          <color rgb="FF5B9BD5"/>
        </top>
      </border>
    </dxf>
    <dxf>
      <border>
        <top style="thin">
          <color rgb="FF5B9BD5"/>
        </top>
      </border>
    </dxf>
    <dxf>
      <font>
        <b/>
        <color rgb="FF000000"/>
      </font>
    </dxf>
    <dxf>
      <font>
        <b/>
        <color rgb="FF000000"/>
      </font>
    </dxf>
    <dxf>
      <font>
        <b/>
        <color rgb="FF000000"/>
      </font>
      <border>
        <top style="double">
          <color rgb="FF5B9BD5"/>
        </top>
      </border>
    </dxf>
    <dxf>
      <font>
        <b/>
        <color rgb="FFFFFFFF"/>
      </font>
      <fill>
        <patternFill patternType="solid">
          <fgColor rgb="FF5B9BD5"/>
          <bgColor rgb="FF5B9BD5"/>
        </patternFill>
      </fill>
    </dxf>
    <dxf>
      <font>
        <color rgb="FF000000"/>
      </font>
      <border>
        <left style="thin">
          <color rgb="FF5B9BD5"/>
        </left>
        <right style="thin">
          <color rgb="FF5B9BD5"/>
        </right>
        <top style="thin">
          <color rgb="FF5B9BD5"/>
        </top>
        <bottom style="thin">
          <color rgb="FF5B9BD5"/>
        </bottom>
      </border>
    </dxf>
  </dxfs>
  <tableStyles count="1" defaultTableStyle="TableStyleMedium9" defaultPivotStyle="PivotStyleLight16">
    <tableStyle name="TableStyleLight9 2" pivot="0" count="9" xr9:uid="{03D54DB0-462B-47FC-94EC-6C0D207A069B}">
      <tableStyleElement type="wholeTable" dxfId="21"/>
      <tableStyleElement type="headerRow" dxfId="20"/>
      <tableStyleElement type="totalRow" dxfId="19"/>
      <tableStyleElement type="firstColumn" dxfId="18"/>
      <tableStyleElement type="lastColumn" dxfId="17"/>
      <tableStyleElement type="firstRowStripe" dxfId="16"/>
      <tableStyleElement type="secondRowStripe" dxfId="15"/>
      <tableStyleElement type="firstColumnStripe" dxfId="14"/>
      <tableStyleElement type="secondColumnStripe" dxfId="13"/>
    </tableStyle>
  </tableStyles>
  <colors>
    <mruColors>
      <color rgb="FFFFFFCC"/>
      <color rgb="FFFF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20</xdr:col>
      <xdr:colOff>0</xdr:colOff>
      <xdr:row>1</xdr:row>
      <xdr:rowOff>11906</xdr:rowOff>
    </xdr:from>
    <xdr:to>
      <xdr:col>20</xdr:col>
      <xdr:colOff>517071</xdr:colOff>
      <xdr:row>5</xdr:row>
      <xdr:rowOff>164308</xdr:rowOff>
    </xdr:to>
    <xdr:pic>
      <xdr:nvPicPr>
        <xdr:cNvPr id="2" name="Picture 67" descr="logo 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434558" y="202406"/>
          <a:ext cx="1031084" cy="914402"/>
        </a:xfrm>
        <a:prstGeom prst="rect">
          <a:avLst/>
        </a:prstGeom>
        <a:noFill/>
        <a:ln w="9525">
          <a:noFill/>
          <a:miter lim="800000"/>
          <a:headEnd/>
          <a:tailEnd/>
        </a:ln>
      </xdr:spPr>
    </xdr:pic>
    <xdr:clientData/>
  </xdr:twoCellAnchor>
  <xdr:twoCellAnchor editAs="oneCell">
    <xdr:from>
      <xdr:col>0</xdr:col>
      <xdr:colOff>764538</xdr:colOff>
      <xdr:row>1</xdr:row>
      <xdr:rowOff>54429</xdr:rowOff>
    </xdr:from>
    <xdr:to>
      <xdr:col>2</xdr:col>
      <xdr:colOff>213460</xdr:colOff>
      <xdr:row>5</xdr:row>
      <xdr:rowOff>108858</xdr:rowOff>
    </xdr:to>
    <xdr:pic>
      <xdr:nvPicPr>
        <xdr:cNvPr id="3" name="3 Imagen" descr="Escudo Bogotá_sds_color.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764538" y="244929"/>
          <a:ext cx="928227" cy="816429"/>
        </a:xfrm>
        <a:prstGeom prst="rect">
          <a:avLst/>
        </a:prstGeom>
      </xdr:spPr>
    </xdr:pic>
    <xdr:clientData/>
  </xdr:twoCellAnchor>
  <xdr:twoCellAnchor>
    <xdr:from>
      <xdr:col>18</xdr:col>
      <xdr:colOff>239826</xdr:colOff>
      <xdr:row>30</xdr:row>
      <xdr:rowOff>125186</xdr:rowOff>
    </xdr:from>
    <xdr:to>
      <xdr:col>18</xdr:col>
      <xdr:colOff>242548</xdr:colOff>
      <xdr:row>30</xdr:row>
      <xdr:rowOff>830035</xdr:rowOff>
    </xdr:to>
    <xdr:cxnSp macro="">
      <xdr:nvCxnSpPr>
        <xdr:cNvPr id="18" name="Conector recto de flecha 17">
          <a:extLst>
            <a:ext uri="{FF2B5EF4-FFF2-40B4-BE49-F238E27FC236}">
              <a16:creationId xmlns:a16="http://schemas.microsoft.com/office/drawing/2014/main" id="{00000000-0008-0000-0000-000012000000}"/>
            </a:ext>
          </a:extLst>
        </xdr:cNvPr>
        <xdr:cNvCxnSpPr/>
      </xdr:nvCxnSpPr>
      <xdr:spPr>
        <a:xfrm flipV="1">
          <a:off x="24409514" y="8685780"/>
          <a:ext cx="2722" cy="70484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221400</xdr:colOff>
      <xdr:row>29</xdr:row>
      <xdr:rowOff>160735</xdr:rowOff>
    </xdr:from>
    <xdr:to>
      <xdr:col>19</xdr:col>
      <xdr:colOff>221400</xdr:colOff>
      <xdr:row>29</xdr:row>
      <xdr:rowOff>881914</xdr:rowOff>
    </xdr:to>
    <xdr:cxnSp macro="">
      <xdr:nvCxnSpPr>
        <xdr:cNvPr id="10" name="Conector recto de flecha 9">
          <a:extLst>
            <a:ext uri="{FF2B5EF4-FFF2-40B4-BE49-F238E27FC236}">
              <a16:creationId xmlns:a16="http://schemas.microsoft.com/office/drawing/2014/main" id="{00000000-0008-0000-0000-00000A000000}"/>
            </a:ext>
          </a:extLst>
        </xdr:cNvPr>
        <xdr:cNvCxnSpPr/>
      </xdr:nvCxnSpPr>
      <xdr:spPr>
        <a:xfrm>
          <a:off x="21637996" y="6842889"/>
          <a:ext cx="0" cy="721179"/>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333376</xdr:colOff>
      <xdr:row>1</xdr:row>
      <xdr:rowOff>76200</xdr:rowOff>
    </xdr:from>
    <xdr:to>
      <xdr:col>2</xdr:col>
      <xdr:colOff>402632</xdr:colOff>
      <xdr:row>3</xdr:row>
      <xdr:rowOff>152400</xdr:rowOff>
    </xdr:to>
    <xdr:pic>
      <xdr:nvPicPr>
        <xdr:cNvPr id="6" name="Imagen 77">
          <a:extLst>
            <a:ext uri="{FF2B5EF4-FFF2-40B4-BE49-F238E27FC236}">
              <a16:creationId xmlns:a16="http://schemas.microsoft.com/office/drawing/2014/main" id="{3AF95EB4-B627-4686-A3C3-EE08559177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6" y="266700"/>
          <a:ext cx="831256"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276225</xdr:colOff>
      <xdr:row>1</xdr:row>
      <xdr:rowOff>47625</xdr:rowOff>
    </xdr:from>
    <xdr:to>
      <xdr:col>12</xdr:col>
      <xdr:colOff>534806</xdr:colOff>
      <xdr:row>3</xdr:row>
      <xdr:rowOff>142875</xdr:rowOff>
    </xdr:to>
    <xdr:pic>
      <xdr:nvPicPr>
        <xdr:cNvPr id="7" name="Imagen 10">
          <a:extLst>
            <a:ext uri="{FF2B5EF4-FFF2-40B4-BE49-F238E27FC236}">
              <a16:creationId xmlns:a16="http://schemas.microsoft.com/office/drawing/2014/main" id="{9D1C693F-9A4A-46D8-8C48-94BF8DA4D5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82100" y="238125"/>
          <a:ext cx="982481"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61c925a47f12eab2/Documentos/SECRETARIA%20DISTRITAL%20DE%20SALUD/Gesti&#243;n%20proyecto%20producci&#243;n%20de%20biol&#243;gicos_/Proyecto%20de%20Inversi&#243;n%207919/Plan%20de%20Adquisiciones%207919%202025/MOD%201%202025/7919-0002%20-%20PAA-2025%20Mod%201%202025.xlsb" TargetMode="External"/><Relationship Id="rId1" Type="http://schemas.openxmlformats.org/officeDocument/2006/relationships/externalLinkPath" Target="/personal/esanchez_saludcapital_gov_co/Documents/Bogot&#225;%20Camina%20Segura_2024-2028/2025/PAA_2025/Modificaciones%20PAA-2025%20(BCS)/7919/7919_01/7919-0002%20-%20PAA-2025%20Mod%201%202025.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1Martin/Desktop/PROYECTO%20VIGENCIA%202023/MODIFICACION%20N.1/(7835)%20PAA-2023.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dentificación del Proyecto"/>
      <sheetName val="PAA"/>
      <sheetName val="Modificaciones"/>
      <sheetName val="UNSCSP"/>
      <sheetName val="CDP"/>
      <sheetName val="RP"/>
      <sheetName val="Giros Vigencia"/>
      <sheetName val="PAC"/>
      <sheetName val="Programación Giros Vigencia"/>
      <sheetName val="Giros Reserva"/>
      <sheetName val="Programación Giros Reserva"/>
      <sheetName val="PLAN DE ACCION"/>
      <sheetName val="SEGPLAN"/>
      <sheetName val="TD"/>
      <sheetName val="Construcción Modificación"/>
      <sheetName val="Soporte"/>
      <sheetName val="PO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4">
          <cell r="AT4">
            <v>0</v>
          </cell>
          <cell r="AW4" t="str">
            <v>CCE-01 - Solicitud de información a los Proveedores</v>
          </cell>
          <cell r="AZ4" t="str">
            <v xml:space="preserve">Arrendamiento </v>
          </cell>
          <cell r="BB4" t="str">
            <v>Profesional Especializado_1A</v>
          </cell>
        </row>
        <row r="5">
          <cell r="AT5">
            <v>100</v>
          </cell>
          <cell r="AW5" t="str">
            <v>CCE-02 - Licitación pública</v>
          </cell>
          <cell r="AZ5" t="str">
            <v>Asociación Público Privada - APP</v>
          </cell>
          <cell r="BB5" t="str">
            <v>Profesional Especializado_1B</v>
          </cell>
        </row>
        <row r="6">
          <cell r="AT6">
            <v>200</v>
          </cell>
          <cell r="AW6" t="str">
            <v>CCE-03 - Concurso de méritos con precalificación</v>
          </cell>
          <cell r="AZ6" t="str">
            <v>Comisión</v>
          </cell>
          <cell r="BB6" t="str">
            <v>Profesional_1C</v>
          </cell>
        </row>
        <row r="7">
          <cell r="AT7">
            <v>300</v>
          </cell>
          <cell r="AW7" t="str">
            <v>CCE-04 - Concurso de méritos abierto</v>
          </cell>
          <cell r="AZ7" t="str">
            <v>Comodato</v>
          </cell>
          <cell r="BB7" t="str">
            <v>Profesional_1D</v>
          </cell>
        </row>
        <row r="8">
          <cell r="AT8">
            <v>400</v>
          </cell>
          <cell r="AW8" t="str">
            <v>CCE-05 - Contratación directa (con ofertas)</v>
          </cell>
          <cell r="AZ8" t="str">
            <v>Compra-Venta</v>
          </cell>
          <cell r="BB8" t="str">
            <v>Profesional_1E</v>
          </cell>
        </row>
        <row r="9">
          <cell r="AT9">
            <v>10000</v>
          </cell>
          <cell r="AW9" t="str">
            <v>CCE-06 - Selección abreviada menor cuantía</v>
          </cell>
          <cell r="AZ9" t="str">
            <v>Concesión</v>
          </cell>
          <cell r="BB9" t="str">
            <v>Tecnólogo_2A</v>
          </cell>
        </row>
        <row r="10">
          <cell r="AT10">
            <v>11000</v>
          </cell>
          <cell r="AW10" t="str">
            <v>CCE-07 - Selección abreviada subasta inversa</v>
          </cell>
          <cell r="AZ10" t="str">
            <v>Consultoría</v>
          </cell>
          <cell r="BB10" t="str">
            <v>Tecnólogo_2B</v>
          </cell>
        </row>
        <row r="11">
          <cell r="AT11">
            <v>11100</v>
          </cell>
          <cell r="AW11" t="str">
            <v>CCE-10 - Mínima cuantía</v>
          </cell>
          <cell r="AZ11" t="str">
            <v>Contrato Interadministrativo</v>
          </cell>
          <cell r="BB11" t="str">
            <v>Tecnólogo_2C</v>
          </cell>
        </row>
        <row r="12">
          <cell r="AT12">
            <v>11200</v>
          </cell>
          <cell r="AW12" t="str">
            <v>CCE-11||01 - Contratación régimen especial - Selección de comisionista</v>
          </cell>
          <cell r="AZ12" t="str">
            <v>Convenio</v>
          </cell>
          <cell r="BB12" t="str">
            <v>Técnico_2D</v>
          </cell>
        </row>
        <row r="13">
          <cell r="AT13">
            <v>12000</v>
          </cell>
          <cell r="AW13" t="str">
            <v>CCE-11||02 - Contratación régimen especial - Enajenación de bienes para intermediarios idóneos</v>
          </cell>
          <cell r="AZ13" t="str">
            <v>Convenio Interadministrativo</v>
          </cell>
          <cell r="BB13" t="str">
            <v>Técnico_2E</v>
          </cell>
        </row>
        <row r="14">
          <cell r="AT14">
            <v>12002</v>
          </cell>
          <cell r="AW14" t="str">
            <v>CCE-11||03 - Contratación régimen especial - Régimen especial</v>
          </cell>
          <cell r="AZ14" t="str">
            <v>Donación</v>
          </cell>
          <cell r="BB14" t="str">
            <v>Bachiller_3A</v>
          </cell>
        </row>
        <row r="15">
          <cell r="AT15">
            <v>12100</v>
          </cell>
          <cell r="AW15" t="str">
            <v>CCE-11||04 - Contratación régimen especial - Banco multilateral y organismos multilaterales</v>
          </cell>
          <cell r="AZ15" t="str">
            <v>Encargo Fiduciario y Fiducia Pública</v>
          </cell>
          <cell r="BB15" t="str">
            <v>Bachiller_3B</v>
          </cell>
        </row>
        <row r="16">
          <cell r="AT16">
            <v>12101</v>
          </cell>
          <cell r="AW16" t="str">
            <v>CCE-15||01 - Contratación régimen especial (con ofertas) - Selección de comisionista</v>
          </cell>
          <cell r="AZ16" t="str">
            <v>Intermediario de Seguros</v>
          </cell>
          <cell r="BB16" t="str">
            <v>Bachiller_3C</v>
          </cell>
        </row>
        <row r="17">
          <cell r="AT17">
            <v>12200</v>
          </cell>
          <cell r="AW17" t="str">
            <v>CCE-15||02 - Contratación régimen especial (con ofertas) - Enajenación de bienes para intermediarios idóneos</v>
          </cell>
          <cell r="AZ17" t="str">
            <v>Interventoría</v>
          </cell>
          <cell r="BB17" t="str">
            <v>N/A</v>
          </cell>
        </row>
        <row r="18">
          <cell r="AT18">
            <v>12300</v>
          </cell>
          <cell r="AW18" t="str">
            <v>CCE-15||03 - Contratación régimen especial (con ofertas) - Régimen especial</v>
          </cell>
          <cell r="AZ18" t="str">
            <v>Obra</v>
          </cell>
        </row>
        <row r="19">
          <cell r="AT19">
            <v>20000</v>
          </cell>
          <cell r="AW19" t="str">
            <v>CCE-15||04 - Contratación régimen especial (con ofertas) - Banco multilateral y organismos multilaterales</v>
          </cell>
          <cell r="AZ19" t="str">
            <v>Pago de servicios públicos</v>
          </cell>
        </row>
        <row r="20">
          <cell r="AT20">
            <v>21000</v>
          </cell>
          <cell r="AW20" t="str">
            <v>CCE-16 - Contratación directa</v>
          </cell>
          <cell r="AZ20" t="str">
            <v>Prestación de servicios</v>
          </cell>
        </row>
        <row r="21">
          <cell r="AT21">
            <v>21100</v>
          </cell>
          <cell r="AW21" t="str">
            <v>CCE-99 - Selección abreviada - Acuerdo marco</v>
          </cell>
          <cell r="AZ21" t="str">
            <v xml:space="preserve">Prestación de servicios profesionales </v>
          </cell>
        </row>
        <row r="22">
          <cell r="AT22">
            <v>21200</v>
          </cell>
          <cell r="AW22" t="str">
            <v>Gastos de Funcionamiento</v>
          </cell>
          <cell r="AZ22" t="str">
            <v>Resolución</v>
          </cell>
        </row>
        <row r="23">
          <cell r="AT23">
            <v>22000</v>
          </cell>
          <cell r="AW23" t="str">
            <v>No Aplica</v>
          </cell>
          <cell r="AZ23" t="str">
            <v>Seguros</v>
          </cell>
        </row>
        <row r="24">
          <cell r="AT24">
            <v>22100</v>
          </cell>
          <cell r="AZ24" t="str">
            <v>Suministro</v>
          </cell>
        </row>
        <row r="25">
          <cell r="AT25">
            <v>22200</v>
          </cell>
        </row>
        <row r="26">
          <cell r="AT26">
            <v>23000</v>
          </cell>
        </row>
        <row r="27">
          <cell r="AT27">
            <v>23100</v>
          </cell>
        </row>
        <row r="28">
          <cell r="AT28">
            <v>23101</v>
          </cell>
        </row>
        <row r="29">
          <cell r="AT29">
            <v>23102</v>
          </cell>
        </row>
        <row r="30">
          <cell r="AT30">
            <v>23200</v>
          </cell>
        </row>
        <row r="31">
          <cell r="AT31">
            <v>23201</v>
          </cell>
        </row>
        <row r="32">
          <cell r="AT32">
            <v>23202</v>
          </cell>
        </row>
        <row r="33">
          <cell r="AT33">
            <v>23203</v>
          </cell>
        </row>
        <row r="34">
          <cell r="AT34">
            <v>24000</v>
          </cell>
        </row>
        <row r="35">
          <cell r="AT35">
            <v>24001</v>
          </cell>
        </row>
        <row r="36">
          <cell r="AT36">
            <v>24002</v>
          </cell>
        </row>
        <row r="37">
          <cell r="AT37">
            <v>24003</v>
          </cell>
        </row>
        <row r="38">
          <cell r="AT38">
            <v>24004</v>
          </cell>
        </row>
        <row r="39">
          <cell r="AT39">
            <v>24005</v>
          </cell>
        </row>
        <row r="40">
          <cell r="AT40">
            <v>30000</v>
          </cell>
        </row>
        <row r="41">
          <cell r="AT41">
            <v>30001</v>
          </cell>
        </row>
        <row r="42">
          <cell r="AT42">
            <v>31000</v>
          </cell>
        </row>
        <row r="43">
          <cell r="AT43">
            <v>31100</v>
          </cell>
        </row>
        <row r="44">
          <cell r="AT44">
            <v>31200</v>
          </cell>
        </row>
        <row r="45">
          <cell r="AT45">
            <v>31300</v>
          </cell>
        </row>
        <row r="46">
          <cell r="AT46">
            <v>31400</v>
          </cell>
        </row>
        <row r="47">
          <cell r="AT47">
            <v>32000</v>
          </cell>
        </row>
        <row r="48">
          <cell r="AT48">
            <v>40000</v>
          </cell>
        </row>
        <row r="49">
          <cell r="AT49">
            <v>41000</v>
          </cell>
        </row>
        <row r="50">
          <cell r="AT50">
            <v>41001</v>
          </cell>
        </row>
        <row r="51">
          <cell r="AT51">
            <v>41002</v>
          </cell>
        </row>
        <row r="52">
          <cell r="AT52">
            <v>41003</v>
          </cell>
        </row>
        <row r="53">
          <cell r="AT53">
            <v>42000</v>
          </cell>
        </row>
        <row r="54">
          <cell r="AT54">
            <v>42001</v>
          </cell>
        </row>
        <row r="55">
          <cell r="AT55">
            <v>43000</v>
          </cell>
        </row>
        <row r="56">
          <cell r="AT56">
            <v>50000</v>
          </cell>
        </row>
        <row r="57">
          <cell r="AT57">
            <v>51000</v>
          </cell>
        </row>
        <row r="58">
          <cell r="AT58">
            <v>52000</v>
          </cell>
        </row>
        <row r="59">
          <cell r="AT59">
            <v>52100</v>
          </cell>
        </row>
        <row r="60">
          <cell r="AT60">
            <v>52200</v>
          </cell>
        </row>
        <row r="61">
          <cell r="AT61">
            <v>52201</v>
          </cell>
        </row>
        <row r="62">
          <cell r="AT62">
            <v>52202</v>
          </cell>
        </row>
        <row r="63">
          <cell r="AT63">
            <v>52203</v>
          </cell>
        </row>
        <row r="64">
          <cell r="AT64">
            <v>52204</v>
          </cell>
        </row>
        <row r="65">
          <cell r="AT65">
            <v>53000</v>
          </cell>
        </row>
        <row r="66">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Hoja1"/>
      <sheetName val="Hoja2"/>
      <sheetName val="Modificaciones"/>
      <sheetName val="UNSCSP"/>
      <sheetName val="POAI"/>
      <sheetName val="CDP"/>
      <sheetName val="RP"/>
      <sheetName val="Giros Vigencia"/>
      <sheetName val="Programación Giros Vigencia"/>
      <sheetName val="Giros Reserva"/>
      <sheetName val="Hoja4"/>
      <sheetName val="Programación Giros Reserva"/>
      <sheetName val="PLAN DE ACCION"/>
      <sheetName val="SEGPLAN"/>
      <sheetName val="Construcción Modificación"/>
      <sheetName val="Soporte"/>
      <sheetName val="Mod PAA (Construcción)"/>
      <sheetName val="T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R4" t="str">
            <v>01-01 - Participaciones para salud [Régimen Subsidiado]</v>
          </cell>
        </row>
        <row r="5">
          <cell r="R5" t="str">
            <v>01-02 - Participaciones para salud [Salud Pública]</v>
          </cell>
        </row>
        <row r="6">
          <cell r="R6" t="str">
            <v>02-01 - Cofinanciación no especificada en otro numeral rentístico</v>
          </cell>
        </row>
        <row r="7">
          <cell r="R7" t="str">
            <v>03-01 - Participación por el consumo de licores destilados introducidos de producción Extranjera</v>
          </cell>
        </row>
        <row r="8">
          <cell r="R8" t="str">
            <v xml:space="preserve">03-01 - Participación por el consumo de licores destilados introducidos de producción Nacional </v>
          </cell>
        </row>
        <row r="9">
          <cell r="R9" t="str">
            <v>03-01 - Participación por el consumo de licores destilados introducidos de producción Nacional [VF]</v>
          </cell>
        </row>
        <row r="10">
          <cell r="R10" t="str">
            <v>03-02 - Participación consumo de cerveza, sifones y refajos de producción Extranjera</v>
          </cell>
        </row>
        <row r="11">
          <cell r="R11" t="str">
            <v>03-02 - Participación consumo de cerveza, sifones y refajos de producción Nacional</v>
          </cell>
        </row>
        <row r="12">
          <cell r="R12" t="str">
            <v>03-03 - Derechos por la explotación juegos de suerte y azar de juegos promocionales [7822 y Colciencias]</v>
          </cell>
        </row>
        <row r="13">
          <cell r="R13" t="str">
            <v>03-03 - Lotería Bogotá - Impuesto a ganadores [7822 y Colciencias]</v>
          </cell>
        </row>
        <row r="14">
          <cell r="R14" t="str">
            <v>03-03 - Lotería Bogotá [7822 y Colciencias]</v>
          </cell>
        </row>
        <row r="15">
          <cell r="R15" t="str">
            <v>03-03 - Loterías foráneas [7822]</v>
          </cell>
        </row>
        <row r="16">
          <cell r="R16" t="str">
            <v>03-03 - Premios no reclamados - Lotería de Bogotá (S.S.F.)</v>
          </cell>
        </row>
        <row r="17">
          <cell r="R17" t="str">
            <v>03-03 - Transferencia por premios de apuestas permanentes o chance no reclamados</v>
          </cell>
        </row>
        <row r="18">
          <cell r="R18" t="str">
            <v>03-03 - Transferencia por premios de juegos novedosos no reclamados</v>
          </cell>
        </row>
        <row r="19">
          <cell r="R19" t="str">
            <v>03-04 - Derechos por la explotación juegos de suerte y azar de apuestas permanentes o chance [7822 y Colciencias]</v>
          </cell>
        </row>
        <row r="20">
          <cell r="R20" t="str">
            <v>03-04 - Derechos por la explotación juegos de suerte y azar de rifas [7822 y Colciencias]</v>
          </cell>
        </row>
        <row r="21">
          <cell r="R21" t="str">
            <v>03-05 - Coljuegos [C.S.F.]</v>
          </cell>
        </row>
        <row r="22">
          <cell r="R22" t="str">
            <v>03-05 - Coljuegos [S.S.F.]</v>
          </cell>
        </row>
        <row r="23">
          <cell r="R23" t="str">
            <v>03-05 - Juegos localizados de libre destinación (C.S.F.)</v>
          </cell>
        </row>
        <row r="24">
          <cell r="R24" t="str">
            <v>03-05 - Juegos localizados para inversión en salud (S.S.F.)</v>
          </cell>
        </row>
        <row r="25">
          <cell r="R25" t="str">
            <v>03-06 - Participación de la sobretasa al consumo de cigarrillos y tabaco elaborado</v>
          </cell>
        </row>
        <row r="26">
          <cell r="R26" t="str">
            <v>04-08 - Convenios Entidades Distritales</v>
          </cell>
        </row>
        <row r="27">
          <cell r="R27" t="str">
            <v>04-08 - Excedentes financieros establecimientos públicos [Recursos del balance de libre destinación]</v>
          </cell>
        </row>
        <row r="28">
          <cell r="R28" t="str">
            <v>04-08 - Intereses moratorios no clasificados en otro numeral rentístico</v>
          </cell>
        </row>
        <row r="29">
          <cell r="R29" t="str">
            <v>04-08 - Multas no especificadas en otro numeral rentístico</v>
          </cell>
        </row>
        <row r="30">
          <cell r="R30" t="str">
            <v>04-08 - Otros recursos del balance de destinación específica [VF- Bosa]</v>
          </cell>
        </row>
        <row r="31">
          <cell r="R31" t="str">
            <v>04-08 - Rendimientos financieros - Recursos propios con destinación específica [Régimen Subsidiado, S.S.F - ADRES]</v>
          </cell>
        </row>
        <row r="32">
          <cell r="R32" t="str">
            <v>04-08 - Rendimientos financieros - Recursos propios con destinación específica [Régimen Subsidiado, Salud Pública y oferta, C.S.F.]</v>
          </cell>
        </row>
        <row r="33">
          <cell r="R33" t="str">
            <v>04-08 - Servicios Ejecutivos de la Administración Pública</v>
          </cell>
        </row>
        <row r="34">
          <cell r="R34" t="str">
            <v>04-08 - SGP Salud - Prestación del servicio de salud</v>
          </cell>
        </row>
        <row r="35">
          <cell r="R35" t="str">
            <v>04-08 - SGP Salud - Salud Pública</v>
          </cell>
        </row>
        <row r="36">
          <cell r="R36" t="str">
            <v>04-08 - Superávit fiscal recursos SGP Salud - Oferta</v>
          </cell>
        </row>
        <row r="37">
          <cell r="R37" t="str">
            <v>06-01 - ADRES - FOSYGA</v>
          </cell>
        </row>
        <row r="38">
          <cell r="R38" t="str">
            <v>07-07 - Aporte ordinario [Recursos del Crédito - MIGA]</v>
          </cell>
        </row>
        <row r="39">
          <cell r="R39" t="str">
            <v>07-07 - Aporte ordinario [Recursos del Crédito]</v>
          </cell>
        </row>
        <row r="40">
          <cell r="R40" t="str">
            <v>07-07 - Aporte ordinario [VF - Recursos del Crédito - MIGA] Acuerdo 788-2020</v>
          </cell>
        </row>
        <row r="41">
          <cell r="R41" t="str">
            <v>07-07 - Aporte ordinario [VF - Recursos del Crédito] Acuerdo 788-2020</v>
          </cell>
        </row>
        <row r="42">
          <cell r="R42" t="str">
            <v>07-12 - Aporte ordinario [Funcionamiento]</v>
          </cell>
        </row>
        <row r="43">
          <cell r="R43" t="str">
            <v>07-12 - Aporte ordinario [Otros del Distrito para comprometer en 2023]</v>
          </cell>
        </row>
        <row r="44">
          <cell r="R44" t="str">
            <v>07-12 - Aporte ordinario [Población fronteriza - Venezolana]</v>
          </cell>
        </row>
        <row r="45">
          <cell r="R45" t="str">
            <v>07-12 - Aporte ordinario [VF - Bosa] Acuerdo 743-2019</v>
          </cell>
        </row>
        <row r="46">
          <cell r="R46" t="str">
            <v>07-12 - Aporte ordinario [VF - BSL 3] Acta 004-2022</v>
          </cell>
        </row>
        <row r="47">
          <cell r="R47" t="str">
            <v>07-12 - Aporte ordinario [VF - NSJD-SC] Acuerdo 725-2018</v>
          </cell>
        </row>
        <row r="48">
          <cell r="R48" t="str">
            <v>07-12 - Aporte ordinario [VF] Acta 002-2022</v>
          </cell>
        </row>
        <row r="49">
          <cell r="R49" t="str">
            <v>07-12 - Aporte ordinario [VF] Acuerdo 788-2020</v>
          </cell>
        </row>
        <row r="50">
          <cell r="R50" t="str">
            <v>07-549 - Impuesto a los cigarrillos extranjeros</v>
          </cell>
        </row>
        <row r="51">
          <cell r="R51" t="str">
            <v>07-574 - Rendimientos financieros - SGP Salud Pública</v>
          </cell>
        </row>
      </sheetData>
      <sheetData sheetId="18"/>
      <sheetData sheetId="19"/>
    </sheetDataSet>
  </externalBook>
</externalLink>
</file>

<file path=xl/persons/person.xml><?xml version="1.0" encoding="utf-8"?>
<personList xmlns="http://schemas.microsoft.com/office/spreadsheetml/2018/threadedcomments" xmlns:x="http://schemas.openxmlformats.org/spreadsheetml/2006/main">
  <person displayName="Casas Gomez, Blanca Deyanira" id="{4C0DB2E5-3B9B-4FFB-9848-89A6B0959725}" userId="S::BDCasas@saludcapital.gov.co::1eca7fc8-79ea-4e41-9df4-6e46039af14f" providerId="AD"/>
</personList>
</file>

<file path=xl/pivotCache/_rels/pivotCacheDefinition1.xml.rels><?xml version="1.0" encoding="UTF-8" standalone="yes"?>
<Relationships xmlns="http://schemas.openxmlformats.org/package/2006/relationships"><Relationship Id="rId3" Type="http://schemas.microsoft.com/office/2019/04/relationships/externalLinkLongPath" Target="/61c925a47f12eab2/Documentos/SECRETARIA%20DISTRITAL%20DE%20SALUD/Gesti&#243;n%20proyecto%20producci&#243;n%20de%20biol&#243;gicos_/Proyecto%20de%20Inversi&#243;n%207919/Plan%20de%20Adquisiciones%207919%202025/TRASLADO%20MOD%202%202025/(7919-01%20v04)%20MI%20$%20127.269.835.000%20-%20copia.xlsx?D7709B75" TargetMode="External"/><Relationship Id="rId2" Type="http://schemas.openxmlformats.org/officeDocument/2006/relationships/externalLinkPath" Target="file:///\\D7709B75\(7919-01%20v04)%20MI%20$%20127.269.835.000%20-%20copia.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is Alejandro Díaz Amaya" refreshedDate="45691.452042129633" createdVersion="8" refreshedVersion="8" minRefreshableVersion="3" recordCount="6" xr:uid="{58B864BE-1AE6-4FEA-BB44-5874450DF4B8}">
  <cacheSource type="worksheet">
    <worksheetSource ref="B9:AE19" sheet="Nuevo" r:id="rId2"/>
  </cacheSource>
  <cacheFields count="30">
    <cacheField name="Novedad" numFmtId="0">
      <sharedItems/>
    </cacheField>
    <cacheField name="Número de Requerimiento" numFmtId="177">
      <sharedItems containsSemiMixedTypes="0" containsString="0" containsNumber="1" containsInteger="1" minValue="1" maxValue="4"/>
    </cacheField>
    <cacheField name="Cod Dependencia_x000a_destino de los recursos" numFmtId="177">
      <sharedItems containsSemiMixedTypes="0" containsString="0" containsNumber="1" containsInteger="1" minValue="0" maxValue="12300"/>
    </cacheField>
    <cacheField name="Descripción _x000a_(Objeto del contrato)" numFmtId="176">
      <sharedItems longText="1"/>
    </cacheField>
    <cacheField name="Mes estimado Inicio de proceso de selección" numFmtId="174">
      <sharedItems containsSemiMixedTypes="0" containsString="0" containsNumber="1" containsInteger="1" minValue="1" maxValue="2"/>
    </cacheField>
    <cacheField name="Mes estimado Presentación de ofertas" numFmtId="174">
      <sharedItems containsSemiMixedTypes="0" containsString="0" containsNumber="1" containsInteger="1" minValue="1" maxValue="2"/>
    </cacheField>
    <cacheField name="Mes estimado Inicio de Ejecución" numFmtId="174">
      <sharedItems containsSemiMixedTypes="0" containsString="0" containsNumber="1" containsInteger="1" minValue="1" maxValue="2"/>
    </cacheField>
    <cacheField name="Duración estimada del contrato" numFmtId="174">
      <sharedItems containsSemiMixedTypes="0" containsString="0" containsNumber="1" containsInteger="1" minValue="11" maxValue="12"/>
    </cacheField>
    <cacheField name="Intervalo_x000a_días=0, meses=1" numFmtId="0">
      <sharedItems containsSemiMixedTypes="0" containsString="0" containsNumber="1" containsInteger="1" minValue="1" maxValue="1"/>
    </cacheField>
    <cacheField name="Modalidad de selección " numFmtId="0">
      <sharedItems/>
    </cacheField>
    <cacheField name="Actuación Contractual" numFmtId="0">
      <sharedItems/>
    </cacheField>
    <cacheField name="Tipo de Contrato" numFmtId="0">
      <sharedItems/>
    </cacheField>
    <cacheField name="Perfil" numFmtId="0">
      <sharedItems/>
    </cacheField>
    <cacheField name="Valor honorarios / mes" numFmtId="175">
      <sharedItems containsSemiMixedTypes="0" containsString="0" containsNumber="1" containsInteger="1" minValue="0" maxValue="11300724"/>
    </cacheField>
    <cacheField name="Valor ARL" numFmtId="175">
      <sharedItems containsSemiMixedTypes="0" containsString="0" containsNumber="1" containsInteger="1" minValue="0" maxValue="0"/>
    </cacheField>
    <cacheField name="Valor IVA" numFmtId="175">
      <sharedItems containsSemiMixedTypes="0" containsString="0" containsNumber="1" containsInteger="1" minValue="0" maxValue="0"/>
    </cacheField>
    <cacheField name="Cant. de contratos" numFmtId="175">
      <sharedItems containsSemiMixedTypes="0" containsString="0" containsNumber="1" containsInteger="1" minValue="1" maxValue="1"/>
    </cacheField>
    <cacheField name="Actividad" numFmtId="175">
      <sharedItems count="3">
        <s v="1.1"/>
        <s v="4.2"/>
        <s v="4.1"/>
      </sharedItems>
    </cacheField>
    <cacheField name="POSPRE" numFmtId="49">
      <sharedItems count="1">
        <s v="O232020200991122"/>
      </sharedItems>
    </cacheField>
    <cacheField name="Auxiliar" numFmtId="49">
      <sharedItems containsSemiMixedTypes="0" containsString="0" containsNumber="1" containsInteger="1" minValue="205" maxValue="225" count="2">
        <n v="205"/>
        <n v="225"/>
      </sharedItems>
    </cacheField>
    <cacheField name="MGA" numFmtId="0">
      <sharedItems containsSemiMixedTypes="0" containsString="0" containsNumber="1" containsInteger="1" minValue="1905038" maxValue="1905046" count="2">
        <n v="1905038"/>
        <n v="1905046" u="1"/>
      </sharedItems>
    </cacheField>
    <cacheField name="CÓDIGO UNSPSC" numFmtId="3">
      <sharedItems/>
    </cacheField>
    <cacheField name="FUENTE DE LOS RECURSOS" numFmtId="3">
      <sharedItems count="4">
        <s v="012 - Aporte Ordinario [Otros del Distrito Para Comprometer en 2025]"/>
        <s v="012 - Aporte Ordinario [VF - Vacunas] Acta 26-2022"/>
        <s v="012 - Aporte Ordinario [Otros del Distrito Para Comprometer en 2025]_x000a_012 - Aporte Ordinario [Indexación VF - Vacunas] Acta 26-2022" u="1"/>
        <s v="012 - Aporte Ordinario [Indexación VF - Vacunas] Acta 26-2022" u="1"/>
      </sharedItems>
    </cacheField>
    <cacheField name="Apropiación Inicial_x000a_2025" numFmtId="3">
      <sharedItems containsSemiMixedTypes="0" containsString="0" containsNumber="1" containsInteger="1" minValue="0" maxValue="100000000000"/>
    </cacheField>
    <cacheField name="Apropiación Disponible_x000a_2025" numFmtId="3">
      <sharedItems containsSemiMixedTypes="0" containsString="0" containsNumber="1" containsInteger="1" minValue="0" maxValue="100000000000"/>
    </cacheField>
    <cacheField name="Valor de compromisos" numFmtId="3">
      <sharedItems containsSemiMixedTypes="0" containsString="0" containsNumber="1" containsInteger="1" minValue="0" maxValue="0"/>
    </cacheField>
    <cacheField name="Saldo_x000a_Requerimiento" numFmtId="3">
      <sharedItems containsSemiMixedTypes="0" containsString="0" containsNumber="1" containsInteger="1" minValue="0" maxValue="100000000000"/>
    </cacheField>
    <cacheField name="Valor que _x000a_Aumenta" numFmtId="3">
      <sharedItems containsString="0" containsBlank="1" containsNumber="1" containsInteger="1" minValue="17420712" maxValue="124307964"/>
    </cacheField>
    <cacheField name="Valor que Disminuye" numFmtId="3">
      <sharedItems containsString="0" containsBlank="1" containsNumber="1" containsInteger="1" minValue="133018320" maxValue="133018320"/>
    </cacheField>
    <cacheField name="Nuevo saldo_x000a_de Apropiación" numFmtId="3">
      <sharedItems containsSemiMixedTypes="0" containsString="0" containsNumber="1" containsInteger="1" minValue="0" maxValue="100000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
  <r>
    <s v="Modificación"/>
    <n v="1"/>
    <n v="12300"/>
    <s v="001-012300_0002_7919 Prestar servicios profesionales especializados para brindar asesoria a la Subsecretaría de Salud Pública para la gestión y seguimiento administrativo y financiero en la ejecución del proyecto de transferencia tecnologíca para la producción local de biológicos para humanos."/>
    <n v="1"/>
    <n v="1"/>
    <n v="1"/>
    <n v="12"/>
    <n v="1"/>
    <s v="CCE-16 - Contratación directa"/>
    <s v="Inicial"/>
    <s v="Prestación de servicios profesionales "/>
    <s v="Profesional Especializado_1A"/>
    <n v="11084860"/>
    <n v="0"/>
    <n v="0"/>
    <n v="1"/>
    <x v="0"/>
    <x v="0"/>
    <x v="0"/>
    <x v="0"/>
    <s v="80111500; 80111600; 80111700"/>
    <x v="0"/>
    <n v="133018320"/>
    <n v="133018320"/>
    <n v="0"/>
    <n v="133018320"/>
    <m/>
    <n v="133018320"/>
    <n v="0"/>
  </r>
  <r>
    <s v="Modificación"/>
    <n v="1"/>
    <n v="12300"/>
    <s v="001-012300_0002_7919 Prestar servicios profesionales especializados para brindar asesoria a la Subsecretaría de Salud Pública para la gestión y seguimiento administrativo y financiero en la ejecución del proyecto de transferencia tecnologíca para la producción local de biológicos para humanos."/>
    <n v="2"/>
    <n v="2"/>
    <n v="2"/>
    <n v="11"/>
    <n v="1"/>
    <s v="CCE-16 - Contratación directa"/>
    <s v="Inicial"/>
    <s v="Prestación de servicios profesionales "/>
    <s v="Profesional Especializado_1A"/>
    <n v="11300724"/>
    <n v="0"/>
    <n v="0"/>
    <n v="1"/>
    <x v="1"/>
    <x v="0"/>
    <x v="1"/>
    <x v="0"/>
    <s v="80111500; 80111600; 80111700"/>
    <x v="0"/>
    <n v="0"/>
    <n v="0"/>
    <n v="0"/>
    <n v="0"/>
    <n v="124307964"/>
    <m/>
    <n v="124307964"/>
  </r>
  <r>
    <s v="Modificación"/>
    <n v="2"/>
    <n v="12300"/>
    <s v="002-012300_0002_7919 Prestar servicios profesionales especializados en la Subsecretaría de Salud Pública para la gestión y seguimiento a la ejecución técnica del proyecto de transferencia tecnológica para la producción local de biológicos para humanos y del Centro de Desarrollo Tecnológico de Producción de Vacunas – BogotáBio S.A.S."/>
    <n v="1"/>
    <n v="1"/>
    <n v="1"/>
    <n v="12"/>
    <n v="1"/>
    <s v="CCE-16 - Contratación directa"/>
    <s v="Inicial"/>
    <s v="Prestación de servicios profesionales "/>
    <s v="Profesional Especializado_1A"/>
    <n v="11084860"/>
    <n v="0"/>
    <n v="0"/>
    <n v="1"/>
    <x v="0"/>
    <x v="0"/>
    <x v="0"/>
    <x v="0"/>
    <s v="80111500; 80111600; 80111700"/>
    <x v="0"/>
    <n v="133018320"/>
    <n v="133018320"/>
    <n v="0"/>
    <n v="133018320"/>
    <m/>
    <n v="133018320"/>
    <n v="0"/>
  </r>
  <r>
    <s v="Modificación"/>
    <n v="2"/>
    <n v="12300"/>
    <s v="002-012300_0002_7919 Prestar servicios profesionales especializados en la Subsecretaría de Salud Pública para la gestión y seguimiento a la ejecución técnica del proyecto de transferencia tecnológica para la producción local de biológicos para humanos y del Centro de Desarrollo Tecnológico de Producción de Vacunas – BogotáBio S.A.S."/>
    <n v="2"/>
    <n v="2"/>
    <n v="2"/>
    <n v="11"/>
    <n v="1"/>
    <s v="CCE-16 - Contratación directa"/>
    <s v="Inicial"/>
    <s v="Prestación de servicios profesionales "/>
    <s v="Profesional Especializado_1A"/>
    <n v="11300724"/>
    <n v="0"/>
    <n v="0"/>
    <n v="1"/>
    <x v="1"/>
    <x v="0"/>
    <x v="1"/>
    <x v="0"/>
    <s v="80111500; 80111600; 80111700"/>
    <x v="0"/>
    <n v="0"/>
    <n v="0"/>
    <n v="0"/>
    <n v="0"/>
    <n v="124307964"/>
    <m/>
    <n v="124307964"/>
  </r>
  <r>
    <s v="Modificación"/>
    <n v="3"/>
    <n v="0"/>
    <s v="003-000000_0002 Aunar esfuerzos técnicos, administrativos y financieros encaminados al fortalecimiento de las capacidades en salud del Distrito que permita la creación del Centro de Desarrollo Tecnológico para la Producción de Biológicos en Bogotá"/>
    <n v="1"/>
    <n v="1"/>
    <n v="1"/>
    <n v="12"/>
    <n v="1"/>
    <s v="CCE-05 - Contratación directa (con ofertas)"/>
    <s v="Inicial"/>
    <s v="Convenio Interadministrativo"/>
    <s v="N/A"/>
    <n v="0"/>
    <n v="0"/>
    <n v="0"/>
    <n v="1"/>
    <x v="2"/>
    <x v="0"/>
    <x v="0"/>
    <x v="0"/>
    <s v="82121801; 82111501; 82111502; 82111801; 82121506; 80141607"/>
    <x v="1"/>
    <n v="100000000000"/>
    <n v="100000000000"/>
    <n v="0"/>
    <n v="100000000000"/>
    <m/>
    <m/>
    <n v="100000000000"/>
  </r>
  <r>
    <s v="Modificación"/>
    <n v="4"/>
    <n v="0"/>
    <s v="004-000000_0002 Aunar esfuerzos técnicos, administrativos y financieros encaminados al fortalecimiento de las capacidades en salud del Distrito que permita la creación del Centro de Desarrollo Tecnológico para la Producción de Biológicos en Bogotá"/>
    <n v="1"/>
    <n v="1"/>
    <n v="1"/>
    <n v="12"/>
    <n v="1"/>
    <s v="CCE-05 - Contratación directa (con ofertas)"/>
    <s v="Inicial"/>
    <s v="Convenio Interadministrativo"/>
    <s v="N/A"/>
    <n v="0"/>
    <n v="0"/>
    <n v="0"/>
    <n v="1"/>
    <x v="2"/>
    <x v="0"/>
    <x v="0"/>
    <x v="0"/>
    <s v="82121801; 82111501; 82111502; 82111801; 82121506; 80141607"/>
    <x v="0"/>
    <n v="27003798360"/>
    <n v="27003798360"/>
    <n v="0"/>
    <n v="27003798360"/>
    <n v="17420712"/>
    <m/>
    <n v="2702121907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D0B3D85-81AC-41F4-A770-3175EE2765BB}" name="Tabla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F6" firstHeaderRow="0" firstDataRow="1" firstDataCol="4"/>
  <pivotFields count="30">
    <pivotField compact="0" outline="0" showAll="0" defaultSubtotal="0"/>
    <pivotField compact="0" numFmtId="177" outline="0" showAll="0" defaultSubtotal="0"/>
    <pivotField compact="0" numFmtId="177" outline="0" showAll="0" defaultSubtotal="0"/>
    <pivotField compact="0" outline="0" showAll="0" defaultSubtotal="0"/>
    <pivotField compact="0" numFmtId="174" outline="0" showAll="0" defaultSubtotal="0"/>
    <pivotField compact="0" numFmtId="174" outline="0" showAll="0" defaultSubtotal="0"/>
    <pivotField compact="0" numFmtId="174" outline="0" showAll="0" defaultSubtotal="0"/>
    <pivotField compact="0" numFmtId="17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75" outline="0" showAll="0" defaultSubtotal="0"/>
    <pivotField compact="0" numFmtId="175" outline="0" showAll="0" defaultSubtotal="0"/>
    <pivotField compact="0" numFmtId="175" outline="0" showAll="0" defaultSubtotal="0"/>
    <pivotField compact="0" numFmtId="175" outline="0" showAll="0" defaultSubtotal="0"/>
    <pivotField axis="axisRow" compact="0" outline="0" showAll="0" defaultSubtotal="0">
      <items count="3">
        <item x="0"/>
        <item x="2"/>
        <item x="1"/>
      </items>
    </pivotField>
    <pivotField axis="axisRow" compact="0" outline="0" showAll="0" defaultSubtotal="0">
      <items count="1">
        <item x="0"/>
      </items>
    </pivotField>
    <pivotField axis="axisRow" compact="0" outline="0" showAll="0" defaultSubtotal="0">
      <items count="2">
        <item x="0"/>
        <item x="1"/>
      </items>
    </pivotField>
    <pivotField axis="axisRow" compact="0" outline="0" showAll="0" defaultSubtotal="0">
      <items count="2">
        <item m="1" x="1"/>
        <item x="0"/>
      </items>
    </pivotField>
    <pivotField compact="0" outline="0" showAll="0" defaultSubtotal="0"/>
    <pivotField compact="0" outline="0" showAll="0" defaultSubtotal="0"/>
    <pivotField compact="0" numFmtId="3" outline="0" showAll="0" defaultSubtotal="0"/>
    <pivotField compact="0" numFmtId="3" outline="0" showAll="0" defaultSubtotal="0"/>
    <pivotField compact="0" numFmtId="3" outline="0" showAll="0" defaultSubtotal="0"/>
    <pivotField compact="0" numFmtId="3" outline="0" showAll="0" defaultSubtotal="0"/>
    <pivotField dataField="1" compact="0" outline="0" showAll="0" defaultSubtotal="0"/>
    <pivotField dataField="1" compact="0" outline="0" showAll="0" defaultSubtotal="0"/>
    <pivotField compact="0" numFmtId="3" outline="0" showAll="0" defaultSubtotal="0"/>
  </pivotFields>
  <rowFields count="4">
    <field x="17"/>
    <field x="18"/>
    <field x="19"/>
    <field x="20"/>
  </rowFields>
  <rowItems count="4">
    <i>
      <x/>
      <x/>
      <x/>
      <x v="1"/>
    </i>
    <i>
      <x v="1"/>
      <x/>
      <x/>
      <x v="1"/>
    </i>
    <i>
      <x v="2"/>
      <x/>
      <x v="1"/>
      <x v="1"/>
    </i>
    <i t="grand">
      <x/>
    </i>
  </rowItems>
  <colFields count="1">
    <field x="-2"/>
  </colFields>
  <colItems count="2">
    <i>
      <x/>
    </i>
    <i i="1">
      <x v="1"/>
    </i>
  </colItems>
  <dataFields count="2">
    <dataField name="Suma de Valor que _x000a_Aumenta" fld="27" baseField="0" baseItem="0"/>
    <dataField name="Suma de Valor que Disminuye" fld="28" baseField="0" baseItem="0"/>
  </dataFields>
  <formats count="2">
    <format dxfId="10">
      <pivotArea outline="0" collapsedLevelsAreSubtotals="1" fieldPosition="0"/>
    </format>
    <format dxfId="9">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C58ED02-75CA-427A-BB2E-2470C1AB61E1}" name="TablaDinámica2"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9:C12" firstHeaderRow="0" firstDataRow="1" firstDataCol="1"/>
  <pivotFields count="30">
    <pivotField compact="0" outline="0" showAll="0" defaultSubtotal="0"/>
    <pivotField compact="0" numFmtId="177" outline="0" showAll="0" defaultSubtotal="0"/>
    <pivotField compact="0" numFmtId="177" outline="0" showAll="0" defaultSubtotal="0"/>
    <pivotField compact="0" outline="0" showAll="0" defaultSubtotal="0"/>
    <pivotField compact="0" numFmtId="174" outline="0" showAll="0" defaultSubtotal="0"/>
    <pivotField compact="0" numFmtId="174" outline="0" showAll="0" defaultSubtotal="0"/>
    <pivotField compact="0" numFmtId="174" outline="0" showAll="0" defaultSubtotal="0"/>
    <pivotField compact="0" numFmtId="174"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numFmtId="175" outline="0" showAll="0" defaultSubtotal="0"/>
    <pivotField compact="0" numFmtId="175" outline="0" showAll="0" defaultSubtotal="0"/>
    <pivotField compact="0" numFmtId="175" outline="0" showAll="0" defaultSubtotal="0"/>
    <pivotField compact="0" numFmtId="175"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4">
        <item m="1" x="3"/>
        <item x="0"/>
        <item x="1"/>
        <item m="1" x="2"/>
      </items>
    </pivotField>
    <pivotField compact="0" numFmtId="3" outline="0" showAll="0" defaultSubtotal="0"/>
    <pivotField compact="0" numFmtId="3" outline="0" showAll="0" defaultSubtotal="0"/>
    <pivotField compact="0" numFmtId="3" outline="0" showAll="0" defaultSubtotal="0"/>
    <pivotField compact="0" numFmtId="3" outline="0" showAll="0" defaultSubtotal="0"/>
    <pivotField dataField="1" compact="0" outline="0" showAll="0" defaultSubtotal="0"/>
    <pivotField dataField="1" compact="0" outline="0" showAll="0" defaultSubtotal="0"/>
    <pivotField compact="0" numFmtId="3" outline="0" showAll="0" defaultSubtotal="0"/>
  </pivotFields>
  <rowFields count="1">
    <field x="22"/>
  </rowFields>
  <rowItems count="3">
    <i>
      <x v="1"/>
    </i>
    <i>
      <x v="2"/>
    </i>
    <i t="grand">
      <x/>
    </i>
  </rowItems>
  <colFields count="1">
    <field x="-2"/>
  </colFields>
  <colItems count="2">
    <i>
      <x/>
    </i>
    <i i="1">
      <x v="1"/>
    </i>
  </colItems>
  <dataFields count="2">
    <dataField name="Suma de Valor que _x000a_Aumenta" fld="27" baseField="0" baseItem="0"/>
    <dataField name="Suma de Valor que Disminuye" fld="28" baseField="0" baseItem="0"/>
  </dataFields>
  <formats count="2">
    <format dxfId="12">
      <pivotArea outline="0" collapsedLevelsAreSubtotals="1" fieldPosition="0"/>
    </format>
    <format dxfId="11">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15" dT="2021-01-27T14:45:32.42" personId="{4C0DB2E5-3B9B-4FFB-9848-89A6B0959725}" id="{593D4E3C-F877-4151-BD57-261917BC3838}">
    <text>Incluida vigencia futura</text>
  </threadedComment>
  <threadedComment ref="N29" dT="2021-01-27T14:45:32.42" personId="{4C0DB2E5-3B9B-4FFB-9848-89A6B0959725}" id="{465A77CC-9492-49C4-890A-9FDBEBD171C5}">
    <text>Incluida vigencia futura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8"/>
  <sheetViews>
    <sheetView topLeftCell="A32" zoomScale="130" zoomScaleNormal="130" zoomScaleSheetLayoutView="100" workbookViewId="0">
      <selection activeCell="A13" sqref="A13:G13"/>
    </sheetView>
  </sheetViews>
  <sheetFormatPr baseColWidth="10" defaultRowHeight="15" x14ac:dyDescent="0.25"/>
  <cols>
    <col min="1" max="1" width="13.28515625" customWidth="1"/>
    <col min="2" max="2" width="8.85546875" customWidth="1"/>
    <col min="3" max="3" width="11" customWidth="1"/>
    <col min="4" max="4" width="14.140625" customWidth="1"/>
    <col min="5" max="6" width="16.7109375" customWidth="1"/>
    <col min="7" max="7" width="17.7109375" customWidth="1"/>
    <col min="8" max="8" width="12.42578125" customWidth="1"/>
    <col min="9" max="9" width="16.140625" customWidth="1"/>
    <col min="10" max="10" width="43.7109375" customWidth="1"/>
    <col min="11" max="11" width="15.28515625" customWidth="1"/>
    <col min="12" max="12" width="19.42578125" customWidth="1"/>
    <col min="13" max="13" width="20.7109375" customWidth="1"/>
    <col min="14" max="14" width="19.85546875" customWidth="1"/>
    <col min="15" max="15" width="16.140625" customWidth="1"/>
    <col min="16" max="16" width="18.85546875" customWidth="1"/>
    <col min="17" max="17" width="17.85546875" customWidth="1"/>
    <col min="18" max="18" width="17.42578125" customWidth="1"/>
    <col min="19" max="20" width="17.28515625" customWidth="1"/>
    <col min="21" max="21" width="20.42578125" customWidth="1"/>
    <col min="22" max="22" width="14.140625" customWidth="1"/>
    <col min="23" max="23" width="13.7109375" customWidth="1"/>
    <col min="24" max="24" width="14" bestFit="1" customWidth="1"/>
    <col min="25" max="25" width="12.85546875" customWidth="1"/>
    <col min="26" max="27" width="11.42578125" bestFit="1" customWidth="1"/>
    <col min="28" max="29" width="12" bestFit="1" customWidth="1"/>
    <col min="30" max="31" width="11.42578125" bestFit="1" customWidth="1"/>
  </cols>
  <sheetData>
    <row r="1" spans="1:23" x14ac:dyDescent="0.25">
      <c r="A1" s="251"/>
      <c r="B1" s="252"/>
      <c r="C1" s="252"/>
      <c r="D1" s="253"/>
      <c r="E1" s="260" t="s">
        <v>41</v>
      </c>
      <c r="F1" s="261"/>
      <c r="G1" s="261"/>
      <c r="H1" s="261"/>
      <c r="I1" s="261"/>
      <c r="J1" s="261"/>
      <c r="K1" s="261"/>
      <c r="L1" s="261"/>
      <c r="M1" s="261"/>
      <c r="N1" s="261"/>
      <c r="O1" s="261"/>
      <c r="P1" s="262"/>
      <c r="Q1" s="235" t="s">
        <v>39</v>
      </c>
      <c r="R1" s="236"/>
      <c r="S1" s="237"/>
      <c r="T1" s="88"/>
      <c r="U1" s="244"/>
    </row>
    <row r="2" spans="1:23" x14ac:dyDescent="0.25">
      <c r="A2" s="254"/>
      <c r="B2" s="255"/>
      <c r="C2" s="255"/>
      <c r="D2" s="256"/>
      <c r="E2" s="263"/>
      <c r="F2" s="264"/>
      <c r="G2" s="264"/>
      <c r="H2" s="264"/>
      <c r="I2" s="264"/>
      <c r="J2" s="264"/>
      <c r="K2" s="264"/>
      <c r="L2" s="264"/>
      <c r="M2" s="264"/>
      <c r="N2" s="264"/>
      <c r="O2" s="264"/>
      <c r="P2" s="265"/>
      <c r="Q2" s="238"/>
      <c r="R2" s="239"/>
      <c r="S2" s="240"/>
      <c r="T2" s="89"/>
      <c r="U2" s="245"/>
    </row>
    <row r="3" spans="1:23" x14ac:dyDescent="0.25">
      <c r="A3" s="254"/>
      <c r="B3" s="255"/>
      <c r="C3" s="255"/>
      <c r="D3" s="256"/>
      <c r="E3" s="263"/>
      <c r="F3" s="264"/>
      <c r="G3" s="264"/>
      <c r="H3" s="264"/>
      <c r="I3" s="264"/>
      <c r="J3" s="264"/>
      <c r="K3" s="264"/>
      <c r="L3" s="264"/>
      <c r="M3" s="264"/>
      <c r="N3" s="264"/>
      <c r="O3" s="264"/>
      <c r="P3" s="265"/>
      <c r="Q3" s="238"/>
      <c r="R3" s="239"/>
      <c r="S3" s="240"/>
      <c r="T3" s="89"/>
      <c r="U3" s="245"/>
    </row>
    <row r="4" spans="1:23" x14ac:dyDescent="0.25">
      <c r="A4" s="254"/>
      <c r="B4" s="255"/>
      <c r="C4" s="255"/>
      <c r="D4" s="256"/>
      <c r="E4" s="263"/>
      <c r="F4" s="264"/>
      <c r="G4" s="264"/>
      <c r="H4" s="264"/>
      <c r="I4" s="264"/>
      <c r="J4" s="264"/>
      <c r="K4" s="264"/>
      <c r="L4" s="264"/>
      <c r="M4" s="264"/>
      <c r="N4" s="264"/>
      <c r="O4" s="264"/>
      <c r="P4" s="265"/>
      <c r="Q4" s="238"/>
      <c r="R4" s="239"/>
      <c r="S4" s="240"/>
      <c r="T4" s="89"/>
      <c r="U4" s="245"/>
    </row>
    <row r="5" spans="1:23" x14ac:dyDescent="0.25">
      <c r="A5" s="254"/>
      <c r="B5" s="255"/>
      <c r="C5" s="255"/>
      <c r="D5" s="256"/>
      <c r="E5" s="263"/>
      <c r="F5" s="264"/>
      <c r="G5" s="264"/>
      <c r="H5" s="264"/>
      <c r="I5" s="264"/>
      <c r="J5" s="264"/>
      <c r="K5" s="264"/>
      <c r="L5" s="264"/>
      <c r="M5" s="264"/>
      <c r="N5" s="264"/>
      <c r="O5" s="264"/>
      <c r="P5" s="265"/>
      <c r="Q5" s="238"/>
      <c r="R5" s="239"/>
      <c r="S5" s="240"/>
      <c r="T5" s="89"/>
      <c r="U5" s="245"/>
    </row>
    <row r="6" spans="1:23" x14ac:dyDescent="0.25">
      <c r="A6" s="254"/>
      <c r="B6" s="255"/>
      <c r="C6" s="255"/>
      <c r="D6" s="256"/>
      <c r="E6" s="263"/>
      <c r="F6" s="264"/>
      <c r="G6" s="264"/>
      <c r="H6" s="264"/>
      <c r="I6" s="264"/>
      <c r="J6" s="264"/>
      <c r="K6" s="264"/>
      <c r="L6" s="264"/>
      <c r="M6" s="264"/>
      <c r="N6" s="264"/>
      <c r="O6" s="264"/>
      <c r="P6" s="265"/>
      <c r="Q6" s="238"/>
      <c r="R6" s="239"/>
      <c r="S6" s="240"/>
      <c r="T6" s="89"/>
      <c r="U6" s="245"/>
    </row>
    <row r="7" spans="1:23" ht="15.75" thickBot="1" x14ac:dyDescent="0.3">
      <c r="A7" s="257"/>
      <c r="B7" s="258"/>
      <c r="C7" s="258"/>
      <c r="D7" s="259"/>
      <c r="E7" s="266"/>
      <c r="F7" s="267"/>
      <c r="G7" s="267"/>
      <c r="H7" s="267"/>
      <c r="I7" s="267"/>
      <c r="J7" s="267"/>
      <c r="K7" s="267"/>
      <c r="L7" s="267"/>
      <c r="M7" s="267"/>
      <c r="N7" s="267"/>
      <c r="O7" s="267"/>
      <c r="P7" s="268"/>
      <c r="Q7" s="241"/>
      <c r="R7" s="242"/>
      <c r="S7" s="243"/>
      <c r="T7" s="90"/>
      <c r="U7" s="246"/>
    </row>
    <row r="8" spans="1:23" ht="15" customHeight="1" x14ac:dyDescent="0.25">
      <c r="A8" s="247" t="s">
        <v>0</v>
      </c>
      <c r="B8" s="247"/>
      <c r="C8" s="247"/>
      <c r="D8" s="247"/>
      <c r="E8" s="247"/>
      <c r="F8" s="247"/>
      <c r="G8" s="247"/>
      <c r="H8" s="248">
        <v>44352</v>
      </c>
      <c r="I8" s="249"/>
      <c r="J8" s="249"/>
      <c r="K8" s="249"/>
      <c r="L8" s="249"/>
      <c r="M8" s="249"/>
      <c r="N8" s="249"/>
      <c r="O8" s="249"/>
      <c r="P8" s="249"/>
      <c r="Q8" s="249"/>
      <c r="R8" s="249"/>
      <c r="S8" s="249"/>
      <c r="T8" s="249"/>
      <c r="U8" s="250"/>
    </row>
    <row r="9" spans="1:23" ht="15" customHeight="1" x14ac:dyDescent="0.25">
      <c r="A9" s="219" t="s">
        <v>1</v>
      </c>
      <c r="B9" s="219"/>
      <c r="C9" s="219"/>
      <c r="D9" s="219"/>
      <c r="E9" s="219"/>
      <c r="F9" s="219"/>
      <c r="G9" s="219"/>
      <c r="H9" s="221" t="s">
        <v>40</v>
      </c>
      <c r="I9" s="222"/>
      <c r="J9" s="222"/>
      <c r="K9" s="222"/>
      <c r="L9" s="222"/>
      <c r="M9" s="222"/>
      <c r="N9" s="222"/>
      <c r="O9" s="222"/>
      <c r="P9" s="222"/>
      <c r="Q9" s="222"/>
      <c r="R9" s="222"/>
      <c r="S9" s="222"/>
      <c r="T9" s="222"/>
      <c r="U9" s="223"/>
    </row>
    <row r="10" spans="1:23" ht="15" customHeight="1" x14ac:dyDescent="0.25">
      <c r="A10" s="219" t="s">
        <v>2</v>
      </c>
      <c r="B10" s="219"/>
      <c r="C10" s="219"/>
      <c r="D10" s="219"/>
      <c r="E10" s="219"/>
      <c r="F10" s="219"/>
      <c r="G10" s="219"/>
      <c r="H10" s="221" t="s">
        <v>31</v>
      </c>
      <c r="I10" s="222"/>
      <c r="J10" s="222"/>
      <c r="K10" s="222"/>
      <c r="L10" s="222"/>
      <c r="M10" s="222"/>
      <c r="N10" s="222"/>
      <c r="O10" s="222"/>
      <c r="P10" s="222"/>
      <c r="Q10" s="222"/>
      <c r="R10" s="222"/>
      <c r="S10" s="222"/>
      <c r="T10" s="222"/>
      <c r="U10" s="223"/>
    </row>
    <row r="11" spans="1:23" x14ac:dyDescent="0.25">
      <c r="A11" s="220" t="s">
        <v>3</v>
      </c>
      <c r="B11" s="220"/>
      <c r="C11" s="220"/>
      <c r="D11" s="220"/>
      <c r="E11" s="220"/>
      <c r="F11" s="220"/>
      <c r="G11" s="220"/>
      <c r="H11" s="224">
        <v>7834</v>
      </c>
      <c r="I11" s="225"/>
      <c r="J11" s="225"/>
      <c r="K11" s="225"/>
      <c r="L11" s="225"/>
      <c r="M11" s="225"/>
      <c r="N11" s="225"/>
      <c r="O11" s="225"/>
      <c r="P11" s="225"/>
      <c r="Q11" s="225"/>
      <c r="R11" s="225"/>
      <c r="S11" s="225"/>
      <c r="T11" s="225"/>
      <c r="U11" s="226"/>
    </row>
    <row r="12" spans="1:23" x14ac:dyDescent="0.25">
      <c r="A12" s="220" t="s">
        <v>69</v>
      </c>
      <c r="B12" s="220"/>
      <c r="C12" s="220"/>
      <c r="D12" s="220"/>
      <c r="E12" s="220"/>
      <c r="F12" s="220"/>
      <c r="G12" s="220"/>
      <c r="H12" s="91">
        <v>2022</v>
      </c>
      <c r="I12" s="92"/>
      <c r="J12" s="92"/>
      <c r="K12" s="92"/>
      <c r="L12" s="92"/>
      <c r="M12" s="92"/>
      <c r="N12" s="92"/>
      <c r="O12" s="92"/>
      <c r="P12" s="92"/>
      <c r="Q12" s="92"/>
      <c r="R12" s="92"/>
      <c r="S12" s="92"/>
      <c r="T12" s="92"/>
      <c r="U12" s="93"/>
    </row>
    <row r="13" spans="1:23" x14ac:dyDescent="0.25">
      <c r="A13" s="220" t="s">
        <v>7</v>
      </c>
      <c r="B13" s="220"/>
      <c r="C13" s="220"/>
      <c r="D13" s="220"/>
      <c r="E13" s="220"/>
      <c r="F13" s="220"/>
      <c r="G13" s="220"/>
      <c r="H13" s="224">
        <v>11</v>
      </c>
      <c r="I13" s="225"/>
      <c r="J13" s="225"/>
      <c r="K13" s="225"/>
      <c r="L13" s="225"/>
      <c r="M13" s="225"/>
      <c r="N13" s="225"/>
      <c r="O13" s="225"/>
      <c r="P13" s="225"/>
      <c r="Q13" s="225"/>
      <c r="R13" s="225"/>
      <c r="S13" s="225"/>
      <c r="T13" s="225"/>
      <c r="U13" s="226"/>
    </row>
    <row r="14" spans="1:23" ht="18.75" thickBot="1" x14ac:dyDescent="0.3">
      <c r="A14" s="42"/>
      <c r="B14" s="42"/>
      <c r="C14" s="230" t="s">
        <v>11</v>
      </c>
      <c r="D14" s="231"/>
      <c r="E14" s="231"/>
      <c r="F14" s="231"/>
      <c r="G14" s="231"/>
      <c r="H14" s="231"/>
      <c r="I14" s="231"/>
      <c r="J14" s="231"/>
      <c r="K14" s="231"/>
      <c r="L14" s="231"/>
      <c r="M14" s="231"/>
      <c r="N14" s="231"/>
      <c r="O14" s="231"/>
      <c r="P14" s="231"/>
      <c r="Q14" s="231"/>
      <c r="R14" s="231"/>
      <c r="S14" s="231"/>
      <c r="T14" s="231"/>
      <c r="U14" s="232"/>
    </row>
    <row r="15" spans="1:23" ht="66.75" customHeight="1" thickBot="1" x14ac:dyDescent="0.3">
      <c r="A15" s="34" t="s">
        <v>12</v>
      </c>
      <c r="B15" s="94"/>
      <c r="C15" s="35" t="s">
        <v>13</v>
      </c>
      <c r="D15" s="36" t="s">
        <v>14</v>
      </c>
      <c r="E15" s="36" t="s">
        <v>15</v>
      </c>
      <c r="F15" s="37" t="s">
        <v>23</v>
      </c>
      <c r="G15" s="37" t="s">
        <v>25</v>
      </c>
      <c r="H15" s="70" t="s">
        <v>24</v>
      </c>
      <c r="I15" s="71" t="s">
        <v>26</v>
      </c>
      <c r="J15" s="15" t="s">
        <v>27</v>
      </c>
      <c r="K15" s="15" t="s">
        <v>28</v>
      </c>
      <c r="L15" s="15" t="s">
        <v>29</v>
      </c>
      <c r="M15" s="15" t="s">
        <v>30</v>
      </c>
      <c r="N15" s="15" t="s">
        <v>48</v>
      </c>
      <c r="O15" s="15" t="s">
        <v>44</v>
      </c>
      <c r="P15" s="15" t="s">
        <v>45</v>
      </c>
      <c r="Q15" s="15" t="s">
        <v>46</v>
      </c>
      <c r="R15" s="15" t="s">
        <v>47</v>
      </c>
      <c r="S15" s="233" t="s">
        <v>49</v>
      </c>
      <c r="T15" s="233"/>
      <c r="U15" s="234"/>
    </row>
    <row r="16" spans="1:23" s="12" customFormat="1" ht="112.5" customHeight="1" x14ac:dyDescent="0.25">
      <c r="A16" s="46" t="s">
        <v>60</v>
      </c>
      <c r="B16" s="95"/>
      <c r="C16" s="47">
        <v>3</v>
      </c>
      <c r="D16" s="43" t="s">
        <v>55</v>
      </c>
      <c r="E16" s="43" t="s">
        <v>32</v>
      </c>
      <c r="F16" s="43" t="s">
        <v>33</v>
      </c>
      <c r="G16" s="44" t="s">
        <v>52</v>
      </c>
      <c r="H16" s="45" t="s">
        <v>53</v>
      </c>
      <c r="I16" s="56" t="s">
        <v>58</v>
      </c>
      <c r="J16" s="57" t="s">
        <v>59</v>
      </c>
      <c r="K16" s="58">
        <v>32</v>
      </c>
      <c r="L16" s="58" t="s">
        <v>61</v>
      </c>
      <c r="M16" s="59" t="s">
        <v>42</v>
      </c>
      <c r="N16" s="66">
        <v>933000000</v>
      </c>
      <c r="O16" s="67">
        <v>1</v>
      </c>
      <c r="P16" s="67" t="s">
        <v>34</v>
      </c>
      <c r="Q16" s="69" t="s">
        <v>62</v>
      </c>
      <c r="R16" s="59" t="s">
        <v>54</v>
      </c>
      <c r="S16" s="227">
        <v>274647840</v>
      </c>
      <c r="T16" s="228"/>
      <c r="U16" s="229"/>
      <c r="W16" s="72"/>
    </row>
    <row r="17" spans="1:31" s="12" customFormat="1" ht="68.25" hidden="1" customHeight="1" x14ac:dyDescent="0.25">
      <c r="A17" s="46"/>
      <c r="B17" s="95"/>
      <c r="C17" s="47"/>
      <c r="D17" s="43"/>
      <c r="E17" s="43"/>
      <c r="F17" s="43"/>
      <c r="G17" s="44"/>
      <c r="H17" s="45"/>
      <c r="I17" s="56"/>
      <c r="J17" s="57"/>
      <c r="K17" s="58"/>
      <c r="L17" s="58"/>
      <c r="M17" s="59"/>
      <c r="N17" s="66"/>
      <c r="O17" s="67"/>
      <c r="P17" s="69"/>
      <c r="Q17" s="59"/>
      <c r="R17" s="55"/>
      <c r="S17" s="227"/>
      <c r="T17" s="228"/>
      <c r="U17" s="229"/>
      <c r="W17" s="72"/>
    </row>
    <row r="18" spans="1:31" s="12" customFormat="1" ht="68.25" hidden="1" customHeight="1" x14ac:dyDescent="0.25">
      <c r="A18" s="46"/>
      <c r="B18" s="95"/>
      <c r="C18" s="47"/>
      <c r="D18" s="43"/>
      <c r="E18" s="43"/>
      <c r="F18" s="43"/>
      <c r="G18" s="44"/>
      <c r="H18" s="45"/>
      <c r="I18" s="56"/>
      <c r="J18" s="57"/>
      <c r="K18" s="58"/>
      <c r="L18" s="58"/>
      <c r="M18" s="59"/>
      <c r="N18" s="66"/>
      <c r="O18" s="67"/>
      <c r="P18" s="69"/>
      <c r="Q18" s="59"/>
      <c r="R18" s="55"/>
      <c r="S18" s="227"/>
      <c r="T18" s="228"/>
      <c r="U18" s="229"/>
      <c r="W18" s="72"/>
    </row>
    <row r="19" spans="1:31" s="12" customFormat="1" ht="68.25" hidden="1" customHeight="1" x14ac:dyDescent="0.25">
      <c r="A19" s="46"/>
      <c r="B19" s="95"/>
      <c r="C19" s="47"/>
      <c r="D19" s="43"/>
      <c r="E19" s="43"/>
      <c r="F19" s="43"/>
      <c r="G19" s="44"/>
      <c r="H19" s="45"/>
      <c r="I19" s="56"/>
      <c r="J19" s="57"/>
      <c r="K19" s="58"/>
      <c r="L19" s="58"/>
      <c r="M19" s="59"/>
      <c r="N19" s="66"/>
      <c r="O19" s="67"/>
      <c r="P19" s="69"/>
      <c r="Q19" s="59"/>
      <c r="R19" s="55"/>
      <c r="S19" s="227"/>
      <c r="T19" s="228"/>
      <c r="U19" s="229"/>
      <c r="W19" s="72"/>
    </row>
    <row r="20" spans="1:31" s="12" customFormat="1" ht="68.25" hidden="1" customHeight="1" x14ac:dyDescent="0.25">
      <c r="A20" s="46"/>
      <c r="B20" s="95"/>
      <c r="C20" s="47"/>
      <c r="D20" s="43"/>
      <c r="E20" s="43"/>
      <c r="F20" s="43"/>
      <c r="G20" s="44"/>
      <c r="H20" s="45"/>
      <c r="I20" s="56"/>
      <c r="J20" s="57"/>
      <c r="K20" s="58"/>
      <c r="L20" s="58"/>
      <c r="M20" s="59"/>
      <c r="N20" s="66"/>
      <c r="O20" s="67"/>
      <c r="P20" s="69"/>
      <c r="Q20" s="59"/>
      <c r="R20" s="55"/>
      <c r="S20" s="227"/>
      <c r="T20" s="228"/>
      <c r="U20" s="229"/>
      <c r="W20" s="72"/>
    </row>
    <row r="21" spans="1:31" s="12" customFormat="1" ht="68.25" hidden="1" customHeight="1" x14ac:dyDescent="0.25">
      <c r="A21" s="46"/>
      <c r="B21" s="95"/>
      <c r="C21" s="47"/>
      <c r="D21" s="43"/>
      <c r="E21" s="43"/>
      <c r="F21" s="43"/>
      <c r="G21" s="44"/>
      <c r="H21" s="45"/>
      <c r="I21" s="56"/>
      <c r="J21" s="57"/>
      <c r="K21" s="58"/>
      <c r="L21" s="58"/>
      <c r="M21" s="59"/>
      <c r="N21" s="66"/>
      <c r="O21" s="67"/>
      <c r="P21" s="69"/>
      <c r="Q21" s="59"/>
      <c r="R21" s="67"/>
      <c r="S21" s="227"/>
      <c r="T21" s="228"/>
      <c r="U21" s="229"/>
      <c r="W21" s="72"/>
    </row>
    <row r="22" spans="1:31" s="12" customFormat="1" ht="68.25" hidden="1" customHeight="1" x14ac:dyDescent="0.25">
      <c r="A22" s="46"/>
      <c r="B22" s="95"/>
      <c r="C22" s="47"/>
      <c r="D22" s="43"/>
      <c r="E22" s="43"/>
      <c r="F22" s="43"/>
      <c r="G22" s="44"/>
      <c r="H22" s="45"/>
      <c r="I22" s="56"/>
      <c r="J22" s="57"/>
      <c r="K22" s="58"/>
      <c r="L22" s="58"/>
      <c r="M22" s="59"/>
      <c r="N22" s="66"/>
      <c r="O22" s="67"/>
      <c r="P22" s="69"/>
      <c r="Q22" s="59"/>
      <c r="R22" s="55"/>
      <c r="S22" s="227"/>
      <c r="T22" s="228"/>
      <c r="U22" s="229"/>
      <c r="W22" s="72"/>
    </row>
    <row r="23" spans="1:31" s="12" customFormat="1" ht="68.25" hidden="1" customHeight="1" x14ac:dyDescent="0.25">
      <c r="A23" s="46"/>
      <c r="B23" s="95"/>
      <c r="C23" s="47"/>
      <c r="D23" s="43"/>
      <c r="E23" s="43"/>
      <c r="F23" s="43"/>
      <c r="G23" s="44"/>
      <c r="H23" s="45"/>
      <c r="I23" s="56"/>
      <c r="J23" s="57"/>
      <c r="K23" s="58"/>
      <c r="L23" s="58"/>
      <c r="M23" s="59"/>
      <c r="N23" s="66"/>
      <c r="O23" s="67"/>
      <c r="P23" s="69"/>
      <c r="Q23" s="59"/>
      <c r="R23" s="55"/>
      <c r="S23" s="227"/>
      <c r="T23" s="228"/>
      <c r="U23" s="229"/>
      <c r="W23" s="72"/>
    </row>
    <row r="24" spans="1:31" s="12" customFormat="1" ht="68.25" hidden="1" customHeight="1" x14ac:dyDescent="0.25">
      <c r="A24" s="46"/>
      <c r="B24" s="95"/>
      <c r="C24" s="47"/>
      <c r="D24" s="43"/>
      <c r="E24" s="43"/>
      <c r="F24" s="43"/>
      <c r="G24" s="44"/>
      <c r="H24" s="45"/>
      <c r="I24" s="56"/>
      <c r="J24" s="57"/>
      <c r="K24" s="58"/>
      <c r="L24" s="58"/>
      <c r="M24" s="59"/>
      <c r="N24" s="66"/>
      <c r="O24" s="67"/>
      <c r="P24" s="69"/>
      <c r="Q24" s="59"/>
      <c r="R24" s="55"/>
      <c r="S24" s="227"/>
      <c r="T24" s="228"/>
      <c r="U24" s="229"/>
      <c r="W24" s="72"/>
    </row>
    <row r="25" spans="1:31" s="12" customFormat="1" ht="68.25" hidden="1" customHeight="1" x14ac:dyDescent="0.25">
      <c r="A25" s="46"/>
      <c r="B25" s="95"/>
      <c r="C25" s="47"/>
      <c r="D25" s="43"/>
      <c r="E25" s="43"/>
      <c r="F25" s="43"/>
      <c r="G25" s="44"/>
      <c r="H25" s="45"/>
      <c r="I25" s="56"/>
      <c r="J25" s="57"/>
      <c r="K25" s="58"/>
      <c r="L25" s="58"/>
      <c r="M25" s="59"/>
      <c r="N25" s="66"/>
      <c r="O25" s="67"/>
      <c r="P25" s="69"/>
      <c r="Q25" s="59"/>
      <c r="R25" s="55"/>
      <c r="S25" s="227"/>
      <c r="T25" s="228"/>
      <c r="U25" s="229"/>
      <c r="W25" s="72"/>
    </row>
    <row r="26" spans="1:31" ht="15.75" thickBot="1" x14ac:dyDescent="0.3">
      <c r="A26" s="273" t="s">
        <v>10</v>
      </c>
      <c r="B26" s="274"/>
      <c r="C26" s="275"/>
      <c r="D26" s="275"/>
      <c r="E26" s="275"/>
      <c r="F26" s="275"/>
      <c r="G26" s="275"/>
      <c r="H26" s="275"/>
      <c r="I26" s="275"/>
      <c r="J26" s="275"/>
      <c r="K26" s="275"/>
      <c r="L26" s="275"/>
      <c r="M26" s="275"/>
      <c r="N26" s="275"/>
      <c r="O26" s="275"/>
      <c r="P26" s="275"/>
      <c r="Q26" s="275"/>
      <c r="R26" s="275"/>
      <c r="S26" s="286">
        <f>SUM(S16:U25)</f>
        <v>274647840</v>
      </c>
      <c r="T26" s="286"/>
      <c r="U26" s="287"/>
    </row>
    <row r="27" spans="1:31" ht="15.75" x14ac:dyDescent="0.25">
      <c r="A27" s="17"/>
      <c r="B27" s="96"/>
      <c r="C27" s="270"/>
      <c r="D27" s="271"/>
      <c r="E27" s="271"/>
      <c r="F27" s="271"/>
      <c r="G27" s="271"/>
      <c r="H27" s="271"/>
      <c r="I27" s="271"/>
      <c r="J27" s="271"/>
      <c r="K27" s="271"/>
      <c r="L27" s="271"/>
      <c r="M27" s="271"/>
      <c r="N27" s="271"/>
      <c r="O27" s="271"/>
      <c r="P27" s="271"/>
      <c r="Q27" s="271"/>
      <c r="R27" s="271"/>
      <c r="S27" s="271"/>
      <c r="T27" s="271"/>
      <c r="U27" s="272"/>
    </row>
    <row r="28" spans="1:31" ht="18.75" thickBot="1" x14ac:dyDescent="0.3">
      <c r="A28" s="41"/>
      <c r="B28" s="97"/>
      <c r="C28" s="283" t="s">
        <v>8</v>
      </c>
      <c r="D28" s="284"/>
      <c r="E28" s="284"/>
      <c r="F28" s="284"/>
      <c r="G28" s="284"/>
      <c r="H28" s="284"/>
      <c r="I28" s="284"/>
      <c r="J28" s="284"/>
      <c r="K28" s="284"/>
      <c r="L28" s="284"/>
      <c r="M28" s="284"/>
      <c r="N28" s="284"/>
      <c r="O28" s="284"/>
      <c r="P28" s="284"/>
      <c r="Q28" s="284"/>
      <c r="R28" s="284"/>
      <c r="S28" s="284"/>
      <c r="T28" s="284"/>
      <c r="U28" s="285"/>
      <c r="V28" s="42"/>
      <c r="W28" s="42"/>
      <c r="X28" s="42"/>
      <c r="Y28" s="42"/>
      <c r="Z28" s="42"/>
      <c r="AA28" s="42"/>
      <c r="AB28" s="42"/>
      <c r="AC28" s="42"/>
      <c r="AD28" s="42"/>
      <c r="AE28" s="42"/>
    </row>
    <row r="29" spans="1:31" ht="81.75" customHeight="1" thickBot="1" x14ac:dyDescent="0.3">
      <c r="A29" s="52" t="s">
        <v>12</v>
      </c>
      <c r="B29" s="98" t="s">
        <v>67</v>
      </c>
      <c r="C29" s="15" t="s">
        <v>13</v>
      </c>
      <c r="D29" s="15" t="s">
        <v>14</v>
      </c>
      <c r="E29" s="15" t="s">
        <v>15</v>
      </c>
      <c r="F29" s="16" t="s">
        <v>23</v>
      </c>
      <c r="G29" s="16" t="s">
        <v>25</v>
      </c>
      <c r="H29" s="16" t="s">
        <v>24</v>
      </c>
      <c r="I29" s="16" t="s">
        <v>26</v>
      </c>
      <c r="J29" s="15" t="s">
        <v>27</v>
      </c>
      <c r="K29" s="15" t="s">
        <v>28</v>
      </c>
      <c r="L29" s="15" t="s">
        <v>29</v>
      </c>
      <c r="M29" s="15" t="s">
        <v>30</v>
      </c>
      <c r="N29" s="15" t="s">
        <v>70</v>
      </c>
      <c r="O29" s="51" t="s">
        <v>44</v>
      </c>
      <c r="P29" s="14" t="s">
        <v>45</v>
      </c>
      <c r="Q29" s="15" t="s">
        <v>46</v>
      </c>
      <c r="R29" s="15" t="s">
        <v>47</v>
      </c>
      <c r="S29" s="15" t="s">
        <v>71</v>
      </c>
      <c r="T29" s="15" t="s">
        <v>72</v>
      </c>
      <c r="U29" s="18" t="s">
        <v>50</v>
      </c>
      <c r="V29" s="42"/>
      <c r="W29" s="42"/>
      <c r="X29" s="42"/>
      <c r="Y29" s="42"/>
      <c r="Z29" s="42"/>
      <c r="AA29" s="42"/>
      <c r="AB29" s="42"/>
      <c r="AC29" s="42"/>
      <c r="AD29" s="42"/>
      <c r="AE29" s="42"/>
    </row>
    <row r="30" spans="1:31" ht="81.75" customHeight="1" x14ac:dyDescent="0.25">
      <c r="A30" s="53" t="s">
        <v>60</v>
      </c>
      <c r="B30" s="99" t="s">
        <v>68</v>
      </c>
      <c r="C30" s="54">
        <v>3</v>
      </c>
      <c r="D30" s="55" t="s">
        <v>55</v>
      </c>
      <c r="E30" s="55" t="s">
        <v>32</v>
      </c>
      <c r="F30" s="55" t="s">
        <v>33</v>
      </c>
      <c r="G30" s="49" t="s">
        <v>52</v>
      </c>
      <c r="H30" s="50" t="s">
        <v>53</v>
      </c>
      <c r="I30" s="56" t="s">
        <v>58</v>
      </c>
      <c r="J30" s="57" t="s">
        <v>59</v>
      </c>
      <c r="K30" s="58">
        <v>32</v>
      </c>
      <c r="L30" s="58" t="s">
        <v>61</v>
      </c>
      <c r="M30" s="59" t="s">
        <v>42</v>
      </c>
      <c r="N30" s="74">
        <v>958060800</v>
      </c>
      <c r="O30" s="76">
        <v>1</v>
      </c>
      <c r="P30" s="67" t="s">
        <v>34</v>
      </c>
      <c r="Q30" s="69" t="s">
        <v>62</v>
      </c>
      <c r="R30" s="59" t="s">
        <v>54</v>
      </c>
      <c r="S30" s="75"/>
      <c r="T30" s="75">
        <v>100000000</v>
      </c>
      <c r="U30" s="75">
        <f>+N30+S30-T30</f>
        <v>858060800</v>
      </c>
      <c r="V30" s="87"/>
      <c r="W30" s="42"/>
      <c r="X30" s="68"/>
      <c r="Y30" s="68"/>
      <c r="Z30" s="42"/>
      <c r="AA30" s="42"/>
      <c r="AB30" s="42"/>
      <c r="AC30" s="42"/>
      <c r="AD30" s="42"/>
      <c r="AE30" s="42"/>
    </row>
    <row r="31" spans="1:31" ht="81.75" customHeight="1" x14ac:dyDescent="0.25">
      <c r="A31" s="80" t="s">
        <v>64</v>
      </c>
      <c r="B31" s="100" t="s">
        <v>68</v>
      </c>
      <c r="C31" s="81">
        <v>3</v>
      </c>
      <c r="D31" s="79" t="s">
        <v>55</v>
      </c>
      <c r="E31" s="79" t="s">
        <v>32</v>
      </c>
      <c r="F31" s="79" t="s">
        <v>33</v>
      </c>
      <c r="G31" s="82" t="s">
        <v>52</v>
      </c>
      <c r="H31" s="83" t="s">
        <v>53</v>
      </c>
      <c r="I31" s="84" t="s">
        <v>56</v>
      </c>
      <c r="J31" s="85" t="s">
        <v>63</v>
      </c>
      <c r="K31" s="86">
        <v>31</v>
      </c>
      <c r="L31" s="86" t="s">
        <v>43</v>
      </c>
      <c r="M31" s="78" t="s">
        <v>42</v>
      </c>
      <c r="N31" s="74">
        <v>100000</v>
      </c>
      <c r="O31" s="76">
        <v>1</v>
      </c>
      <c r="P31" s="77" t="s">
        <v>65</v>
      </c>
      <c r="Q31" s="78" t="s">
        <v>57</v>
      </c>
      <c r="R31" s="79" t="s">
        <v>54</v>
      </c>
      <c r="S31" s="75">
        <v>100000000</v>
      </c>
      <c r="T31" s="75"/>
      <c r="U31" s="75">
        <f>+N31+S31-T31</f>
        <v>100100000</v>
      </c>
      <c r="V31" s="42"/>
      <c r="W31" s="42"/>
      <c r="X31" s="68"/>
      <c r="Y31" s="68"/>
      <c r="Z31" s="42"/>
      <c r="AA31" s="42"/>
      <c r="AB31" s="42"/>
      <c r="AC31" s="42"/>
      <c r="AD31" s="42"/>
      <c r="AE31" s="42"/>
    </row>
    <row r="32" spans="1:31" ht="15.75" thickBot="1" x14ac:dyDescent="0.3">
      <c r="A32" s="279" t="s">
        <v>9</v>
      </c>
      <c r="B32" s="280"/>
      <c r="C32" s="280"/>
      <c r="D32" s="280"/>
      <c r="E32" s="280"/>
      <c r="F32" s="280"/>
      <c r="G32" s="280"/>
      <c r="H32" s="280"/>
      <c r="I32" s="280"/>
      <c r="J32" s="280"/>
      <c r="K32" s="280"/>
      <c r="L32" s="280"/>
      <c r="M32" s="280"/>
      <c r="N32" s="280"/>
      <c r="O32" s="280"/>
      <c r="P32" s="280"/>
      <c r="Q32" s="281"/>
      <c r="R32" s="48"/>
      <c r="S32" s="33">
        <f>SUM(S30:S31)</f>
        <v>100000000</v>
      </c>
      <c r="T32" s="33">
        <f>SUM(T30:T31)</f>
        <v>100000000</v>
      </c>
      <c r="U32" s="65">
        <f>SUM(U30:U31)</f>
        <v>958160800</v>
      </c>
      <c r="V32" s="42"/>
      <c r="W32" s="73"/>
      <c r="X32" s="42"/>
      <c r="Y32" s="42"/>
      <c r="Z32" s="42"/>
      <c r="AA32" s="42"/>
      <c r="AB32" s="42"/>
      <c r="AC32" s="42"/>
      <c r="AD32" s="42"/>
      <c r="AE32" s="42"/>
    </row>
    <row r="33" spans="1:22" ht="15.75" thickTop="1" x14ac:dyDescent="0.25">
      <c r="C33" s="1"/>
      <c r="D33" s="1"/>
      <c r="E33" s="1"/>
      <c r="F33" s="1"/>
      <c r="G33" s="3"/>
      <c r="H33" s="3"/>
      <c r="I33" s="1"/>
      <c r="J33" s="1"/>
      <c r="K33" s="1"/>
      <c r="L33" s="1"/>
      <c r="M33" s="1"/>
      <c r="N33" s="1"/>
      <c r="O33" s="1"/>
      <c r="P33" s="4"/>
      <c r="Q33" s="1"/>
      <c r="R33" s="1"/>
      <c r="S33" s="1"/>
      <c r="T33" s="1"/>
      <c r="U33" s="2"/>
      <c r="V33" s="39"/>
    </row>
    <row r="34" spans="1:22" ht="59.25" customHeight="1" x14ac:dyDescent="0.25">
      <c r="A34" s="282" t="s">
        <v>66</v>
      </c>
      <c r="B34" s="282"/>
      <c r="C34" s="282"/>
      <c r="D34" s="282"/>
      <c r="E34" s="282"/>
      <c r="F34" s="282"/>
      <c r="G34" s="282"/>
      <c r="H34" s="282"/>
      <c r="I34" s="282"/>
      <c r="J34" s="282"/>
      <c r="K34" s="282"/>
      <c r="L34" s="282"/>
      <c r="M34" s="282"/>
      <c r="N34" s="282"/>
      <c r="O34" s="282"/>
      <c r="P34" s="282"/>
      <c r="Q34" s="282"/>
      <c r="R34" s="282"/>
      <c r="S34" s="282"/>
      <c r="T34" s="282"/>
      <c r="U34" s="282"/>
    </row>
    <row r="35" spans="1:22" ht="59.25" customHeight="1" x14ac:dyDescent="0.25">
      <c r="A35" s="282"/>
      <c r="B35" s="282"/>
      <c r="C35" s="282"/>
      <c r="D35" s="282"/>
      <c r="E35" s="282"/>
      <c r="F35" s="282"/>
      <c r="G35" s="282"/>
      <c r="H35" s="282"/>
      <c r="I35" s="282"/>
      <c r="J35" s="282"/>
      <c r="K35" s="282"/>
      <c r="L35" s="282"/>
      <c r="M35" s="282"/>
      <c r="N35" s="282"/>
      <c r="O35" s="282"/>
      <c r="P35" s="282"/>
      <c r="Q35" s="282"/>
      <c r="R35" s="282"/>
      <c r="S35" s="282"/>
      <c r="T35" s="282"/>
      <c r="U35" s="282"/>
    </row>
    <row r="36" spans="1:22" ht="59.25" customHeight="1" x14ac:dyDescent="0.25">
      <c r="A36" s="282"/>
      <c r="B36" s="282"/>
      <c r="C36" s="282"/>
      <c r="D36" s="282"/>
      <c r="E36" s="282"/>
      <c r="F36" s="282"/>
      <c r="G36" s="282"/>
      <c r="H36" s="282"/>
      <c r="I36" s="282"/>
      <c r="J36" s="282"/>
      <c r="K36" s="282"/>
      <c r="L36" s="282"/>
      <c r="M36" s="282"/>
      <c r="N36" s="282"/>
      <c r="O36" s="282"/>
      <c r="P36" s="282"/>
      <c r="Q36" s="282"/>
      <c r="R36" s="282"/>
      <c r="S36" s="282"/>
      <c r="T36" s="282"/>
      <c r="U36" s="282"/>
    </row>
    <row r="37" spans="1:22" ht="15.75" x14ac:dyDescent="0.25">
      <c r="A37" s="38"/>
      <c r="B37" s="38"/>
      <c r="C37" s="38"/>
      <c r="D37" s="38"/>
      <c r="E37" s="38"/>
      <c r="F37" s="38"/>
      <c r="G37" s="38"/>
      <c r="H37" s="38"/>
      <c r="I37" s="38"/>
      <c r="J37" s="38"/>
      <c r="K37" s="38"/>
      <c r="L37" s="38"/>
      <c r="M37" s="38"/>
      <c r="N37" s="38"/>
      <c r="O37" s="38"/>
      <c r="P37" s="38"/>
      <c r="Q37" s="38"/>
      <c r="R37" s="38"/>
      <c r="S37" s="38"/>
      <c r="T37" s="38"/>
      <c r="U37" s="38"/>
    </row>
    <row r="38" spans="1:22" x14ac:dyDescent="0.25">
      <c r="C38" s="1"/>
      <c r="D38" s="1"/>
      <c r="E38" s="1"/>
      <c r="F38" s="1"/>
      <c r="G38" s="3"/>
      <c r="H38" s="3"/>
      <c r="I38" s="1"/>
      <c r="J38" s="1"/>
      <c r="K38" s="1"/>
      <c r="L38" s="1"/>
      <c r="M38" s="1"/>
      <c r="N38" s="1"/>
      <c r="O38" s="1"/>
      <c r="P38" s="4"/>
      <c r="Q38" s="1"/>
      <c r="R38" s="1"/>
      <c r="S38" s="1"/>
      <c r="T38" s="1"/>
      <c r="U38" s="6"/>
    </row>
    <row r="39" spans="1:22" x14ac:dyDescent="0.25">
      <c r="A39" s="218" t="s">
        <v>4</v>
      </c>
      <c r="B39" s="218"/>
      <c r="C39" s="218"/>
      <c r="D39" s="218"/>
      <c r="E39" s="218"/>
      <c r="F39" s="19"/>
      <c r="G39" s="3"/>
      <c r="H39" s="3"/>
      <c r="I39" s="278" t="s">
        <v>35</v>
      </c>
      <c r="J39" s="278"/>
      <c r="K39" s="278"/>
      <c r="L39" s="278"/>
      <c r="M39" s="278"/>
      <c r="N39" s="278"/>
      <c r="O39" s="278"/>
      <c r="P39" s="278"/>
      <c r="Q39" s="278"/>
      <c r="R39" s="278"/>
      <c r="S39" s="278"/>
      <c r="T39" s="278"/>
      <c r="U39" s="278"/>
    </row>
    <row r="40" spans="1:22" x14ac:dyDescent="0.25">
      <c r="A40" s="20"/>
      <c r="B40" s="20"/>
      <c r="C40" s="20"/>
      <c r="D40" s="20"/>
      <c r="E40" s="19"/>
      <c r="F40" s="19"/>
      <c r="G40" s="3"/>
      <c r="H40" s="3"/>
      <c r="I40" s="21"/>
      <c r="J40" s="21"/>
      <c r="K40" s="21"/>
      <c r="L40" s="21"/>
      <c r="M40" s="21"/>
      <c r="N40" s="21"/>
      <c r="O40" s="21"/>
      <c r="P40" s="21"/>
      <c r="Q40" s="21"/>
      <c r="R40" s="21"/>
      <c r="S40" s="40"/>
      <c r="T40" s="40"/>
      <c r="U40" s="21"/>
    </row>
    <row r="41" spans="1:22" x14ac:dyDescent="0.25">
      <c r="C41" s="1"/>
      <c r="D41" s="22"/>
      <c r="E41" s="22"/>
      <c r="F41" s="22"/>
      <c r="G41" s="3"/>
      <c r="H41" s="3"/>
      <c r="I41" s="23"/>
      <c r="J41" s="23"/>
      <c r="K41" s="24"/>
      <c r="L41" s="24"/>
      <c r="M41" s="24"/>
      <c r="N41" s="24"/>
      <c r="O41" s="24"/>
      <c r="P41" s="25"/>
      <c r="Q41" s="26"/>
      <c r="R41" s="26"/>
      <c r="S41" s="26"/>
      <c r="T41" s="26"/>
      <c r="U41" s="5"/>
    </row>
    <row r="42" spans="1:22" x14ac:dyDescent="0.25">
      <c r="A42" s="218" t="s">
        <v>5</v>
      </c>
      <c r="B42" s="218"/>
      <c r="C42" s="218"/>
      <c r="D42" s="218"/>
      <c r="E42" s="218"/>
      <c r="F42" s="27"/>
      <c r="G42" s="3"/>
      <c r="H42" s="3"/>
      <c r="I42" s="278" t="s">
        <v>36</v>
      </c>
      <c r="J42" s="278"/>
      <c r="K42" s="278"/>
      <c r="L42" s="278"/>
      <c r="M42" s="278"/>
      <c r="N42" s="278"/>
      <c r="O42" s="278"/>
      <c r="P42" s="278"/>
      <c r="Q42" s="278"/>
      <c r="R42" s="278"/>
      <c r="S42" s="278"/>
      <c r="T42" s="278"/>
      <c r="U42" s="278"/>
    </row>
    <row r="43" spans="1:22" x14ac:dyDescent="0.25">
      <c r="A43" s="20"/>
      <c r="B43" s="20"/>
      <c r="C43" s="20"/>
      <c r="D43" s="20"/>
      <c r="E43" s="27"/>
      <c r="F43" s="27"/>
      <c r="G43" s="3"/>
      <c r="H43" s="3"/>
      <c r="I43" s="21"/>
      <c r="J43" s="21"/>
      <c r="K43" s="21"/>
      <c r="L43" s="21"/>
      <c r="M43" s="21"/>
      <c r="N43" s="21"/>
      <c r="O43" s="21"/>
      <c r="P43" s="21"/>
      <c r="Q43" s="21"/>
      <c r="R43" s="21"/>
      <c r="S43" s="21"/>
      <c r="T43" s="21"/>
      <c r="U43" s="21"/>
    </row>
    <row r="44" spans="1:22" x14ac:dyDescent="0.25">
      <c r="C44" s="1"/>
      <c r="D44" s="1"/>
      <c r="E44" s="1"/>
      <c r="F44" s="1"/>
      <c r="G44" s="3"/>
      <c r="H44" s="3"/>
      <c r="I44" s="23"/>
      <c r="J44" s="23"/>
      <c r="K44" s="28"/>
      <c r="L44" s="28"/>
      <c r="M44" s="28"/>
      <c r="N44" s="28"/>
      <c r="O44" s="28"/>
      <c r="P44" s="25"/>
      <c r="Q44" s="29"/>
      <c r="R44" s="29"/>
      <c r="S44" s="29"/>
      <c r="T44" s="29"/>
      <c r="U44" s="5"/>
    </row>
    <row r="45" spans="1:22" x14ac:dyDescent="0.25">
      <c r="A45" s="218" t="s">
        <v>6</v>
      </c>
      <c r="B45" s="218"/>
      <c r="C45" s="218"/>
      <c r="D45" s="218"/>
      <c r="E45" s="218"/>
      <c r="F45" s="30"/>
      <c r="G45" s="3"/>
      <c r="H45" s="3"/>
      <c r="I45" s="278" t="s">
        <v>51</v>
      </c>
      <c r="J45" s="278"/>
      <c r="K45" s="278"/>
      <c r="L45" s="278"/>
      <c r="M45" s="278"/>
      <c r="N45" s="278"/>
      <c r="O45" s="278"/>
      <c r="P45" s="278"/>
      <c r="Q45" s="278"/>
      <c r="R45" s="278"/>
      <c r="S45" s="278"/>
      <c r="T45" s="278"/>
      <c r="U45" s="278"/>
    </row>
    <row r="46" spans="1:22" x14ac:dyDescent="0.25">
      <c r="A46" s="31"/>
      <c r="B46" s="31"/>
      <c r="C46" s="31"/>
      <c r="D46" s="31"/>
      <c r="E46" s="30"/>
      <c r="F46" s="30"/>
      <c r="G46" s="3"/>
      <c r="H46" s="3"/>
      <c r="I46" s="32"/>
      <c r="J46" s="32"/>
      <c r="K46" s="32"/>
      <c r="L46" s="32"/>
      <c r="M46" s="32"/>
      <c r="N46" s="32"/>
      <c r="O46" s="32"/>
      <c r="P46" s="32"/>
      <c r="Q46" s="32"/>
      <c r="R46" s="32"/>
      <c r="S46" s="32"/>
      <c r="T46" s="32"/>
      <c r="U46" s="32"/>
    </row>
    <row r="47" spans="1:22" x14ac:dyDescent="0.25">
      <c r="A47" s="31"/>
      <c r="B47" s="31"/>
      <c r="C47" s="31"/>
      <c r="D47" s="31"/>
      <c r="E47" s="30"/>
      <c r="F47" s="30"/>
      <c r="G47" s="3"/>
      <c r="H47" s="3"/>
      <c r="I47" s="32"/>
      <c r="J47" s="32"/>
      <c r="K47" s="32"/>
      <c r="L47" s="32"/>
      <c r="M47" s="32"/>
      <c r="N47" s="32"/>
      <c r="O47" s="32"/>
      <c r="P47" s="32"/>
      <c r="Q47" s="32"/>
      <c r="R47" s="32"/>
      <c r="S47" s="32"/>
      <c r="T47" s="32"/>
      <c r="U47" s="32"/>
    </row>
    <row r="48" spans="1:22" x14ac:dyDescent="0.25">
      <c r="A48" s="31"/>
      <c r="B48" s="31"/>
      <c r="C48" s="31"/>
      <c r="D48" s="31"/>
      <c r="E48" s="30"/>
      <c r="F48" s="30"/>
      <c r="G48" s="3"/>
      <c r="H48" s="3"/>
      <c r="I48" s="32"/>
      <c r="J48" s="32"/>
      <c r="K48" s="32"/>
      <c r="L48" s="32"/>
      <c r="M48" s="32"/>
      <c r="N48" s="32"/>
      <c r="O48" s="32"/>
      <c r="P48" s="32"/>
      <c r="Q48" s="32"/>
      <c r="R48" s="32"/>
      <c r="S48" s="32"/>
      <c r="T48" s="32"/>
      <c r="U48" s="32"/>
    </row>
    <row r="49" spans="3:18" x14ac:dyDescent="0.25">
      <c r="N49" s="60"/>
    </row>
    <row r="50" spans="3:18" x14ac:dyDescent="0.25">
      <c r="C50" s="277" t="s">
        <v>16</v>
      </c>
      <c r="D50" s="277"/>
      <c r="E50" s="7" t="s">
        <v>17</v>
      </c>
      <c r="F50" s="7"/>
      <c r="G50" s="9"/>
      <c r="H50" s="9"/>
      <c r="I50" s="277" t="s">
        <v>37</v>
      </c>
      <c r="J50" s="277"/>
    </row>
    <row r="51" spans="3:18" x14ac:dyDescent="0.25">
      <c r="C51" s="8" t="s">
        <v>19</v>
      </c>
      <c r="D51" s="8" t="s">
        <v>20</v>
      </c>
      <c r="E51" s="8" t="s">
        <v>19</v>
      </c>
      <c r="F51" s="8"/>
      <c r="G51" s="8" t="s">
        <v>20</v>
      </c>
      <c r="H51" s="8"/>
      <c r="I51" s="276" t="s">
        <v>22</v>
      </c>
      <c r="J51" s="276"/>
    </row>
    <row r="52" spans="3:18" x14ac:dyDescent="0.25">
      <c r="C52" s="11" t="s">
        <v>38</v>
      </c>
      <c r="D52" s="10"/>
      <c r="E52" s="276" t="s">
        <v>21</v>
      </c>
      <c r="F52" s="13"/>
      <c r="G52" s="269"/>
      <c r="H52" s="9"/>
      <c r="I52" s="276"/>
      <c r="J52" s="276"/>
      <c r="M52" s="61"/>
    </row>
    <row r="53" spans="3:18" ht="81" customHeight="1" x14ac:dyDescent="0.25">
      <c r="C53" s="11" t="s">
        <v>18</v>
      </c>
      <c r="D53" s="10"/>
      <c r="E53" s="276"/>
      <c r="F53" s="13"/>
      <c r="G53" s="269"/>
      <c r="H53" s="9"/>
      <c r="I53" s="276"/>
      <c r="J53" s="276"/>
      <c r="M53" s="61"/>
      <c r="O53" s="62"/>
      <c r="P53" s="62"/>
    </row>
    <row r="54" spans="3:18" ht="81" customHeight="1" x14ac:dyDescent="0.25">
      <c r="O54" s="63"/>
      <c r="P54" s="63"/>
      <c r="Q54" s="60"/>
      <c r="R54" s="39"/>
    </row>
    <row r="55" spans="3:18" ht="81" customHeight="1" x14ac:dyDescent="0.25">
      <c r="O55" s="63"/>
      <c r="P55" s="63"/>
    </row>
    <row r="56" spans="3:18" ht="81" customHeight="1" x14ac:dyDescent="0.25">
      <c r="O56" s="63"/>
      <c r="P56" s="63"/>
      <c r="Q56" s="60"/>
      <c r="R56" s="39"/>
    </row>
    <row r="57" spans="3:18" ht="63.75" customHeight="1" x14ac:dyDescent="0.25">
      <c r="O57" s="63"/>
      <c r="P57" s="63"/>
    </row>
    <row r="58" spans="3:18" x14ac:dyDescent="0.25">
      <c r="O58" s="64"/>
      <c r="P58" s="64"/>
    </row>
  </sheetData>
  <autoFilter ref="A29:U36" xr:uid="{00000000-0009-0000-0000-000000000000}"/>
  <mergeCells count="44">
    <mergeCell ref="G52:G53"/>
    <mergeCell ref="C27:U27"/>
    <mergeCell ref="A26:R26"/>
    <mergeCell ref="I51:J53"/>
    <mergeCell ref="I50:J50"/>
    <mergeCell ref="C50:D50"/>
    <mergeCell ref="E52:E53"/>
    <mergeCell ref="I45:U45"/>
    <mergeCell ref="I42:U42"/>
    <mergeCell ref="A32:Q32"/>
    <mergeCell ref="A34:U36"/>
    <mergeCell ref="A42:E42"/>
    <mergeCell ref="A45:E45"/>
    <mergeCell ref="I39:U39"/>
    <mergeCell ref="C28:U28"/>
    <mergeCell ref="S26:U26"/>
    <mergeCell ref="S25:U25"/>
    <mergeCell ref="Q1:S7"/>
    <mergeCell ref="U1:U7"/>
    <mergeCell ref="A8:G8"/>
    <mergeCell ref="H8:U8"/>
    <mergeCell ref="A1:D7"/>
    <mergeCell ref="E1:P7"/>
    <mergeCell ref="S24:U24"/>
    <mergeCell ref="S20:U20"/>
    <mergeCell ref="S21:U21"/>
    <mergeCell ref="S22:U22"/>
    <mergeCell ref="S23:U23"/>
    <mergeCell ref="A39:E39"/>
    <mergeCell ref="A9:G9"/>
    <mergeCell ref="A10:G10"/>
    <mergeCell ref="A11:G11"/>
    <mergeCell ref="H9:U9"/>
    <mergeCell ref="H10:U10"/>
    <mergeCell ref="H11:U11"/>
    <mergeCell ref="S16:U16"/>
    <mergeCell ref="A13:G13"/>
    <mergeCell ref="C14:U14"/>
    <mergeCell ref="S15:U15"/>
    <mergeCell ref="H13:U13"/>
    <mergeCell ref="S17:U17"/>
    <mergeCell ref="S18:U18"/>
    <mergeCell ref="S19:U19"/>
    <mergeCell ref="A12:G12"/>
  </mergeCells>
  <dataValidations disablePrompts="1" count="3">
    <dataValidation type="list" showInputMessage="1" showErrorMessage="1" sqref="R16 Q17:Q25 Q31 R30" xr:uid="{00000000-0002-0000-0000-000000000000}">
      <formula1>"Arrendamiento,Auditoria,Capacitación,Pago servicios públicos,Cto Interadministrativo,Compra-venta,Consultoria,Convenio,Interventoria,Mantenimiento,Obra,Prestación de servicios,Seguros,Suministro,Resolución"</formula1>
    </dataValidation>
    <dataValidation type="list" allowBlank="1" showInputMessage="1" showErrorMessage="1" sqref="L16:L25 L30:L31" xr:uid="{00000000-0002-0000-0000-000001000000}">
      <formula1>"N.A,CCE-02-Licitación Pública,CCE-03-Concurso de Meritos con precalificación,CCE-04-Concurso de Méritos_Abierto,CCE-06-SA_Menor cuantía,CCE-07-SA_Subasta inversa,CCE-10-Mínima Cuantía,CCE-16-Contratación Directa,CCE-99-Acuerdo Marco"</formula1>
    </dataValidation>
    <dataValidation showDropDown="1" showInputMessage="1" showErrorMessage="1" sqref="R21 O16:O25 P16 O30:P30" xr:uid="{00000000-0002-0000-0000-000002000000}"/>
  </dataValidations>
  <printOptions horizontalCentered="1"/>
  <pageMargins left="0.25" right="0.25" top="0.75" bottom="0.75" header="0.3" footer="0.3"/>
  <pageSetup paperSize="14" scale="42" fitToHeight="0" orientation="landscape" horizontalDpi="4294967294" verticalDpi="4294967294"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3"/>
  <sheetViews>
    <sheetView workbookViewId="0">
      <selection activeCell="C13" sqref="C13"/>
    </sheetView>
  </sheetViews>
  <sheetFormatPr baseColWidth="10" defaultRowHeight="15" x14ac:dyDescent="0.25"/>
  <cols>
    <col min="1" max="1" width="63.28515625" bestFit="1" customWidth="1"/>
    <col min="2" max="2" width="29.140625" bestFit="1" customWidth="1"/>
    <col min="3" max="3" width="29.28515625" bestFit="1" customWidth="1"/>
    <col min="4" max="4" width="8" bestFit="1" customWidth="1"/>
    <col min="5" max="5" width="29.140625" bestFit="1" customWidth="1"/>
    <col min="6" max="6" width="29.28515625" bestFit="1" customWidth="1"/>
    <col min="7" max="7" width="16.7109375" bestFit="1" customWidth="1"/>
    <col min="10" max="10" width="17.5703125" bestFit="1" customWidth="1"/>
    <col min="16" max="16" width="12.7109375" bestFit="1" customWidth="1"/>
    <col min="18" max="18" width="62.7109375" bestFit="1" customWidth="1"/>
    <col min="19" max="19" width="27.7109375" bestFit="1" customWidth="1"/>
    <col min="20" max="20" width="27.85546875" bestFit="1" customWidth="1"/>
  </cols>
  <sheetData>
    <row r="2" spans="1:7" x14ac:dyDescent="0.25">
      <c r="A2" s="166" t="s">
        <v>221</v>
      </c>
      <c r="B2" s="166" t="s">
        <v>73</v>
      </c>
      <c r="C2" s="166" t="s">
        <v>85</v>
      </c>
      <c r="D2" s="166" t="s">
        <v>74</v>
      </c>
      <c r="E2" s="186" t="s">
        <v>242</v>
      </c>
      <c r="F2" s="186" t="s">
        <v>243</v>
      </c>
    </row>
    <row r="3" spans="1:7" x14ac:dyDescent="0.25">
      <c r="A3" t="s">
        <v>258</v>
      </c>
      <c r="B3" t="s">
        <v>239</v>
      </c>
      <c r="C3">
        <v>205</v>
      </c>
      <c r="D3">
        <v>1905038</v>
      </c>
      <c r="E3" s="186"/>
      <c r="F3" s="186">
        <v>266036640</v>
      </c>
      <c r="G3" s="186">
        <f>E3-F3</f>
        <v>-266036640</v>
      </c>
    </row>
    <row r="4" spans="1:7" x14ac:dyDescent="0.25">
      <c r="A4" t="s">
        <v>255</v>
      </c>
      <c r="B4" t="s">
        <v>239</v>
      </c>
      <c r="C4">
        <v>205</v>
      </c>
      <c r="D4">
        <v>1905038</v>
      </c>
      <c r="E4" s="186">
        <v>17420712</v>
      </c>
      <c r="F4" s="186"/>
      <c r="G4" s="186">
        <f t="shared" ref="G4:G6" si="0">E4-F4</f>
        <v>17420712</v>
      </c>
    </row>
    <row r="5" spans="1:7" x14ac:dyDescent="0.25">
      <c r="A5" t="s">
        <v>270</v>
      </c>
      <c r="B5" t="s">
        <v>239</v>
      </c>
      <c r="C5">
        <v>225</v>
      </c>
      <c r="D5">
        <v>1905038</v>
      </c>
      <c r="E5" s="186">
        <v>248615928</v>
      </c>
      <c r="F5" s="186"/>
      <c r="G5" s="186">
        <f t="shared" si="0"/>
        <v>248615928</v>
      </c>
    </row>
    <row r="6" spans="1:7" x14ac:dyDescent="0.25">
      <c r="A6" t="s">
        <v>241</v>
      </c>
      <c r="E6" s="186">
        <v>266036640</v>
      </c>
      <c r="F6" s="186">
        <v>266036640</v>
      </c>
      <c r="G6" s="186">
        <f t="shared" si="0"/>
        <v>0</v>
      </c>
    </row>
    <row r="9" spans="1:7" x14ac:dyDescent="0.25">
      <c r="A9" s="166" t="s">
        <v>92</v>
      </c>
      <c r="B9" s="186" t="s">
        <v>242</v>
      </c>
      <c r="C9" s="186" t="s">
        <v>243</v>
      </c>
    </row>
    <row r="10" spans="1:7" x14ac:dyDescent="0.25">
      <c r="A10" t="s">
        <v>256</v>
      </c>
      <c r="B10" s="186">
        <v>266036640</v>
      </c>
      <c r="C10" s="186">
        <v>266036640</v>
      </c>
      <c r="D10" s="186">
        <f>B10-C10</f>
        <v>0</v>
      </c>
    </row>
    <row r="11" spans="1:7" x14ac:dyDescent="0.25">
      <c r="A11" t="s">
        <v>257</v>
      </c>
      <c r="B11" s="186"/>
      <c r="C11" s="186"/>
      <c r="D11" s="186">
        <f t="shared" ref="D11:D13" si="1">B11-C11</f>
        <v>0</v>
      </c>
    </row>
    <row r="12" spans="1:7" x14ac:dyDescent="0.25">
      <c r="A12" t="s">
        <v>241</v>
      </c>
      <c r="B12" s="186">
        <v>266036640</v>
      </c>
      <c r="C12" s="186">
        <v>266036640</v>
      </c>
      <c r="D12" s="186">
        <f t="shared" si="1"/>
        <v>0</v>
      </c>
    </row>
    <row r="13" spans="1:7" x14ac:dyDescent="0.25">
      <c r="D13" s="186">
        <f t="shared" si="1"/>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G28"/>
  <sheetViews>
    <sheetView showGridLines="0" tabSelected="1" topLeftCell="A12" zoomScaleNormal="100" zoomScaleSheetLayoutView="80" workbookViewId="0">
      <selection activeCell="K23" sqref="K23"/>
    </sheetView>
  </sheetViews>
  <sheetFormatPr baseColWidth="10" defaultColWidth="11.42578125" defaultRowHeight="15" customHeight="1" x14ac:dyDescent="0.25"/>
  <cols>
    <col min="1" max="1" width="1.7109375" style="127" customWidth="1"/>
    <col min="2" max="2" width="10.5703125" style="127" customWidth="1"/>
    <col min="3" max="3" width="11.85546875" style="127" customWidth="1"/>
    <col min="4" max="4" width="10.7109375" style="127" customWidth="1"/>
    <col min="5" max="5" width="30.42578125" style="127" customWidth="1"/>
    <col min="6" max="6" width="13.28515625" style="127" customWidth="1"/>
    <col min="7" max="8" width="9.28515625" style="127" customWidth="1"/>
    <col min="9" max="9" width="8.7109375" style="127" customWidth="1"/>
    <col min="10" max="10" width="10" style="127" customWidth="1"/>
    <col min="11" max="11" width="11.85546875" style="127" customWidth="1"/>
    <col min="12" max="12" width="10.7109375" style="127" customWidth="1"/>
    <col min="13" max="13" width="11.42578125" style="127" customWidth="1"/>
    <col min="14" max="14" width="15.42578125" style="127" customWidth="1"/>
    <col min="15" max="15" width="11.42578125" style="127" customWidth="1"/>
    <col min="16" max="16" width="7.7109375" style="127" customWidth="1"/>
    <col min="17" max="17" width="8.7109375" style="127" customWidth="1"/>
    <col min="18" max="18" width="7.7109375" style="127" customWidth="1"/>
    <col min="19" max="19" width="12.28515625" style="127" customWidth="1"/>
    <col min="20" max="20" width="16.7109375" style="127" customWidth="1"/>
    <col min="21" max="21" width="7.42578125" style="127" customWidth="1"/>
    <col min="22" max="22" width="9.7109375" style="127" customWidth="1"/>
    <col min="23" max="23" width="10.28515625" style="127" customWidth="1"/>
    <col min="24" max="24" width="27.42578125" style="127" customWidth="1"/>
    <col min="25" max="25" width="18.7109375" style="127" customWidth="1"/>
    <col min="26" max="26" width="17.42578125" style="127" customWidth="1"/>
    <col min="27" max="27" width="10.85546875" style="127" customWidth="1"/>
    <col min="28" max="28" width="16.28515625" style="127" customWidth="1"/>
    <col min="29" max="29" width="18" style="127" customWidth="1"/>
    <col min="30" max="30" width="16.85546875" style="127" customWidth="1"/>
    <col min="31" max="31" width="19.7109375" style="127" bestFit="1" customWidth="1"/>
    <col min="32" max="32" width="10.7109375" style="170" customWidth="1"/>
    <col min="33" max="16384" width="11.42578125" style="127"/>
  </cols>
  <sheetData>
    <row r="1" spans="2:33" ht="16.5" hidden="1" x14ac:dyDescent="0.25">
      <c r="B1" s="128"/>
      <c r="C1" s="128"/>
      <c r="D1" s="129"/>
      <c r="E1" s="129"/>
      <c r="F1" s="129"/>
      <c r="G1" s="129"/>
      <c r="H1" s="129"/>
      <c r="I1" s="129"/>
      <c r="J1" s="129"/>
      <c r="K1" s="129"/>
      <c r="L1" s="129"/>
      <c r="M1" s="129"/>
      <c r="N1" s="129"/>
      <c r="O1" s="129"/>
      <c r="P1" s="129"/>
      <c r="Q1" s="129"/>
      <c r="R1" s="129"/>
      <c r="S1" s="129"/>
      <c r="T1" s="129"/>
      <c r="U1" s="129"/>
      <c r="V1" s="129"/>
      <c r="W1" s="129"/>
      <c r="X1" s="129"/>
      <c r="Y1" s="129"/>
      <c r="Z1" s="129"/>
      <c r="AA1" s="130"/>
      <c r="AB1" s="130"/>
      <c r="AC1" s="130"/>
      <c r="AD1" s="128"/>
      <c r="AE1" s="128"/>
    </row>
    <row r="2" spans="2:33" ht="53.25" customHeight="1" x14ac:dyDescent="0.25">
      <c r="B2" s="305"/>
      <c r="C2" s="305"/>
      <c r="D2" s="304" t="s">
        <v>223</v>
      </c>
      <c r="E2" s="304"/>
      <c r="F2" s="304"/>
      <c r="G2" s="304"/>
      <c r="H2" s="304"/>
      <c r="I2" s="304"/>
      <c r="J2" s="304"/>
      <c r="K2" s="304"/>
      <c r="L2" s="295"/>
      <c r="M2" s="295"/>
      <c r="N2" s="129"/>
      <c r="O2" s="129"/>
      <c r="P2" s="129"/>
      <c r="Q2" s="129"/>
      <c r="R2" s="129"/>
      <c r="S2" s="129"/>
      <c r="T2" s="129"/>
      <c r="U2" s="129"/>
      <c r="V2" s="129"/>
      <c r="W2" s="129"/>
      <c r="X2" s="129"/>
      <c r="Y2" s="129"/>
      <c r="Z2" s="129"/>
      <c r="AA2" s="130"/>
      <c r="AB2" s="130"/>
      <c r="AC2" s="130"/>
      <c r="AD2" s="128"/>
      <c r="AE2" s="128"/>
    </row>
    <row r="3" spans="2:33" ht="15" customHeight="1" x14ac:dyDescent="0.25">
      <c r="B3" s="305"/>
      <c r="C3" s="305"/>
      <c r="D3" s="304" t="s">
        <v>227</v>
      </c>
      <c r="E3" s="304"/>
      <c r="F3" s="304"/>
      <c r="G3" s="304"/>
      <c r="H3" s="304"/>
      <c r="I3" s="304"/>
      <c r="J3" s="304"/>
      <c r="K3" s="304"/>
      <c r="L3" s="295"/>
      <c r="M3" s="295"/>
      <c r="N3" s="129"/>
      <c r="O3" s="129"/>
      <c r="P3" s="129"/>
      <c r="Q3" s="129"/>
      <c r="R3" s="129"/>
      <c r="S3" s="129"/>
      <c r="T3" s="129"/>
      <c r="U3" s="129"/>
      <c r="V3" s="129"/>
      <c r="W3" s="129"/>
      <c r="X3" s="129"/>
      <c r="Y3" s="129"/>
      <c r="Z3" s="129"/>
      <c r="AA3" s="130"/>
      <c r="AB3" s="130"/>
      <c r="AC3" s="130"/>
      <c r="AD3" s="128"/>
      <c r="AE3" s="128"/>
    </row>
    <row r="4" spans="2:33" ht="16.5" x14ac:dyDescent="0.25">
      <c r="B4" s="306"/>
      <c r="C4" s="306"/>
      <c r="D4" s="131" t="s">
        <v>224</v>
      </c>
      <c r="E4" s="304" t="s">
        <v>226</v>
      </c>
      <c r="F4" s="304"/>
      <c r="G4" s="304"/>
      <c r="H4" s="304"/>
      <c r="I4" s="304" t="s">
        <v>225</v>
      </c>
      <c r="J4" s="304"/>
      <c r="K4" s="131">
        <v>7</v>
      </c>
      <c r="L4" s="296"/>
      <c r="M4" s="296"/>
      <c r="N4" s="129"/>
      <c r="O4" s="129"/>
      <c r="P4" s="129"/>
      <c r="Q4" s="129"/>
      <c r="R4" s="129"/>
      <c r="S4" s="129"/>
      <c r="T4" s="129"/>
      <c r="U4" s="129"/>
      <c r="V4" s="129"/>
      <c r="W4" s="129"/>
      <c r="X4" s="129"/>
      <c r="Y4" s="129"/>
      <c r="Z4" s="129"/>
      <c r="AA4" s="130"/>
      <c r="AB4" s="130"/>
      <c r="AC4" s="130"/>
      <c r="AD4" s="128"/>
      <c r="AE4" s="128"/>
    </row>
    <row r="5" spans="2:33" ht="15" customHeight="1" x14ac:dyDescent="0.25">
      <c r="B5" s="289" t="s">
        <v>228</v>
      </c>
      <c r="C5" s="289"/>
      <c r="D5" s="289"/>
      <c r="E5" s="289"/>
      <c r="F5" s="289"/>
      <c r="G5" s="289"/>
      <c r="H5" s="289"/>
      <c r="I5" s="289"/>
      <c r="J5" s="289"/>
      <c r="K5" s="289"/>
      <c r="L5" s="289"/>
      <c r="M5" s="289"/>
      <c r="N5" s="129"/>
      <c r="O5" s="129"/>
      <c r="P5" s="129"/>
      <c r="Q5" s="129"/>
      <c r="R5" s="129"/>
      <c r="S5" s="129"/>
      <c r="T5" s="129"/>
      <c r="U5" s="129"/>
      <c r="V5" s="129"/>
      <c r="W5" s="129"/>
      <c r="X5" s="129"/>
      <c r="Y5" s="129"/>
      <c r="Z5" s="129"/>
      <c r="AA5" s="130"/>
      <c r="AB5" s="130"/>
      <c r="AC5" s="130"/>
      <c r="AD5" s="128"/>
      <c r="AE5" s="128"/>
    </row>
    <row r="6" spans="2:33" ht="14.25" thickBot="1" x14ac:dyDescent="0.3"/>
    <row r="7" spans="2:33" ht="24.95" customHeight="1" thickBot="1" x14ac:dyDescent="0.3">
      <c r="B7" s="297" t="s">
        <v>88</v>
      </c>
      <c r="C7" s="298"/>
      <c r="D7" s="132">
        <v>2</v>
      </c>
      <c r="E7" s="133" t="s">
        <v>96</v>
      </c>
      <c r="F7" s="134">
        <v>45842</v>
      </c>
      <c r="G7" s="298" t="s">
        <v>89</v>
      </c>
      <c r="H7" s="298"/>
      <c r="I7" s="298"/>
      <c r="J7" s="132">
        <v>2025</v>
      </c>
      <c r="K7" s="298" t="s">
        <v>87</v>
      </c>
      <c r="L7" s="298"/>
      <c r="M7" s="135">
        <v>7919</v>
      </c>
      <c r="N7" s="303" t="s">
        <v>244</v>
      </c>
      <c r="O7" s="303"/>
      <c r="P7" s="303"/>
      <c r="Q7" s="303"/>
      <c r="R7" s="303"/>
      <c r="S7" s="303"/>
      <c r="T7" s="303"/>
      <c r="U7" s="303"/>
      <c r="V7" s="303"/>
      <c r="W7" s="303"/>
      <c r="X7" s="303"/>
      <c r="Y7" s="303"/>
      <c r="Z7" s="303"/>
      <c r="AA7" s="133" t="s">
        <v>90</v>
      </c>
      <c r="AB7" s="132"/>
      <c r="AC7" s="136"/>
      <c r="AD7" s="137" t="s">
        <v>229</v>
      </c>
      <c r="AE7" s="138"/>
      <c r="AF7" s="171"/>
    </row>
    <row r="8" spans="2:33" ht="17.25" thickBot="1" x14ac:dyDescent="0.3">
      <c r="AF8" s="171"/>
    </row>
    <row r="9" spans="2:33" s="139" customFormat="1" ht="76.5" customHeight="1" x14ac:dyDescent="0.25">
      <c r="B9" s="140" t="s">
        <v>75</v>
      </c>
      <c r="C9" s="141" t="s">
        <v>76</v>
      </c>
      <c r="D9" s="141" t="s">
        <v>230</v>
      </c>
      <c r="E9" s="142" t="s">
        <v>77</v>
      </c>
      <c r="F9" s="142" t="s">
        <v>220</v>
      </c>
      <c r="G9" s="142" t="s">
        <v>219</v>
      </c>
      <c r="H9" s="141" t="s">
        <v>218</v>
      </c>
      <c r="I9" s="142" t="s">
        <v>78</v>
      </c>
      <c r="J9" s="142" t="s">
        <v>79</v>
      </c>
      <c r="K9" s="142" t="s">
        <v>80</v>
      </c>
      <c r="L9" s="141" t="s">
        <v>81</v>
      </c>
      <c r="M9" s="142" t="s">
        <v>82</v>
      </c>
      <c r="N9" s="142" t="s">
        <v>83</v>
      </c>
      <c r="O9" s="142" t="s">
        <v>84</v>
      </c>
      <c r="P9" s="142" t="s">
        <v>236</v>
      </c>
      <c r="Q9" s="142" t="s">
        <v>235</v>
      </c>
      <c r="R9" s="142" t="s">
        <v>238</v>
      </c>
      <c r="S9" s="141" t="s">
        <v>221</v>
      </c>
      <c r="T9" s="142" t="s">
        <v>73</v>
      </c>
      <c r="U9" s="142" t="s">
        <v>85</v>
      </c>
      <c r="V9" s="142" t="s">
        <v>74</v>
      </c>
      <c r="W9" s="142" t="s">
        <v>91</v>
      </c>
      <c r="X9" s="142" t="s">
        <v>92</v>
      </c>
      <c r="Y9" s="143" t="str">
        <f>"Apropiación Inicial"&amp;CHAR(10)&amp;$J$7</f>
        <v>Apropiación Inicial
2025</v>
      </c>
      <c r="Z9" s="143" t="str">
        <f>"Apropiación Disponible"&amp;CHAR(10)&amp;$J$7</f>
        <v>Apropiación Disponible
2025</v>
      </c>
      <c r="AA9" s="142" t="s">
        <v>222</v>
      </c>
      <c r="AB9" s="142" t="s">
        <v>93</v>
      </c>
      <c r="AC9" s="142" t="s">
        <v>86</v>
      </c>
      <c r="AD9" s="142" t="s">
        <v>95</v>
      </c>
      <c r="AE9" s="144" t="s">
        <v>94</v>
      </c>
      <c r="AF9" s="171"/>
    </row>
    <row r="10" spans="2:33" s="139" customFormat="1" ht="130.5" customHeight="1" x14ac:dyDescent="0.25">
      <c r="B10" s="164" t="s">
        <v>237</v>
      </c>
      <c r="C10" s="159">
        <v>1</v>
      </c>
      <c r="D10" s="159">
        <v>12300</v>
      </c>
      <c r="E10" s="175" t="s">
        <v>247</v>
      </c>
      <c r="F10" s="182">
        <v>3</v>
      </c>
      <c r="G10" s="183">
        <v>3</v>
      </c>
      <c r="H10" s="183">
        <v>3</v>
      </c>
      <c r="I10" s="184">
        <v>9</v>
      </c>
      <c r="J10" s="176">
        <v>1</v>
      </c>
      <c r="K10" s="167" t="s">
        <v>245</v>
      </c>
      <c r="L10" s="167" t="s">
        <v>34</v>
      </c>
      <c r="M10" s="145" t="s">
        <v>246</v>
      </c>
      <c r="N10" s="145" t="s">
        <v>253</v>
      </c>
      <c r="O10" s="217">
        <v>11300724</v>
      </c>
      <c r="P10" s="146">
        <v>0</v>
      </c>
      <c r="Q10" s="146">
        <v>0</v>
      </c>
      <c r="R10" s="146">
        <v>1</v>
      </c>
      <c r="S10" s="214" t="s">
        <v>270</v>
      </c>
      <c r="T10" s="169" t="s">
        <v>239</v>
      </c>
      <c r="U10" s="169">
        <v>225</v>
      </c>
      <c r="V10" s="215">
        <v>1905038</v>
      </c>
      <c r="W10" s="216" t="s">
        <v>266</v>
      </c>
      <c r="X10" s="158" t="s">
        <v>256</v>
      </c>
      <c r="Y10" s="213">
        <v>0</v>
      </c>
      <c r="Z10" s="185">
        <v>124307964</v>
      </c>
      <c r="AA10" s="147">
        <v>0</v>
      </c>
      <c r="AB10" s="147">
        <f t="shared" ref="AB10:AB16" si="0">Z10-AA10</f>
        <v>124307964</v>
      </c>
      <c r="AC10" s="213">
        <v>0</v>
      </c>
      <c r="AD10" s="147">
        <v>25614974</v>
      </c>
      <c r="AE10" s="165">
        <f t="shared" ref="AE10:AE16" si="1">+AB10+AC10-AD10</f>
        <v>98692990</v>
      </c>
      <c r="AF10" s="174"/>
      <c r="AG10" s="212">
        <f t="shared" ref="AG10:AG16" si="2">+AC10-AD10</f>
        <v>-25614974</v>
      </c>
    </row>
    <row r="11" spans="2:33" s="139" customFormat="1" ht="131.25" customHeight="1" x14ac:dyDescent="0.25">
      <c r="B11" s="164" t="s">
        <v>237</v>
      </c>
      <c r="C11" s="159">
        <v>2</v>
      </c>
      <c r="D11" s="159">
        <v>12300</v>
      </c>
      <c r="E11" s="175" t="s">
        <v>248</v>
      </c>
      <c r="F11" s="182">
        <v>3</v>
      </c>
      <c r="G11" s="183">
        <v>3</v>
      </c>
      <c r="H11" s="183">
        <v>3</v>
      </c>
      <c r="I11" s="184">
        <v>9</v>
      </c>
      <c r="J11" s="180">
        <v>1</v>
      </c>
      <c r="K11" s="167" t="s">
        <v>245</v>
      </c>
      <c r="L11" s="167" t="s">
        <v>34</v>
      </c>
      <c r="M11" s="145" t="s">
        <v>246</v>
      </c>
      <c r="N11" s="145" t="s">
        <v>253</v>
      </c>
      <c r="O11" s="208">
        <v>11300724</v>
      </c>
      <c r="P11" s="146">
        <v>0</v>
      </c>
      <c r="Q11" s="146">
        <v>0</v>
      </c>
      <c r="R11" s="146">
        <v>1</v>
      </c>
      <c r="S11" s="214" t="s">
        <v>270</v>
      </c>
      <c r="T11" s="169" t="s">
        <v>239</v>
      </c>
      <c r="U11" s="169">
        <v>225</v>
      </c>
      <c r="V11" s="215">
        <v>1905038</v>
      </c>
      <c r="W11" s="216" t="s">
        <v>266</v>
      </c>
      <c r="X11" s="158" t="s">
        <v>256</v>
      </c>
      <c r="Y11" s="147">
        <v>0</v>
      </c>
      <c r="Z11" s="185">
        <v>124307964</v>
      </c>
      <c r="AA11" s="147">
        <v>0</v>
      </c>
      <c r="AB11" s="147">
        <f t="shared" si="0"/>
        <v>124307964</v>
      </c>
      <c r="AC11" s="213">
        <v>0</v>
      </c>
      <c r="AD11" s="147">
        <v>30511955</v>
      </c>
      <c r="AE11" s="165">
        <f t="shared" ref="AE11:AE15" si="3">+AB11+AC11-AD11</f>
        <v>93796009</v>
      </c>
      <c r="AF11" s="171"/>
      <c r="AG11" s="212">
        <f t="shared" si="2"/>
        <v>-30511955</v>
      </c>
    </row>
    <row r="12" spans="2:33" s="139" customFormat="1" ht="131.25" customHeight="1" x14ac:dyDescent="0.25">
      <c r="B12" s="164" t="s">
        <v>237</v>
      </c>
      <c r="C12" s="159">
        <v>3</v>
      </c>
      <c r="D12" s="159">
        <v>12300</v>
      </c>
      <c r="E12" s="175" t="s">
        <v>249</v>
      </c>
      <c r="F12" s="177">
        <v>1</v>
      </c>
      <c r="G12" s="178">
        <v>1</v>
      </c>
      <c r="H12" s="178">
        <v>1</v>
      </c>
      <c r="I12" s="179">
        <v>12</v>
      </c>
      <c r="J12" s="180">
        <v>1</v>
      </c>
      <c r="K12" s="167" t="s">
        <v>251</v>
      </c>
      <c r="L12" s="167" t="s">
        <v>34</v>
      </c>
      <c r="M12" s="145" t="s">
        <v>252</v>
      </c>
      <c r="N12" s="145" t="s">
        <v>254</v>
      </c>
      <c r="O12" s="146">
        <v>0</v>
      </c>
      <c r="P12" s="146">
        <v>0</v>
      </c>
      <c r="Q12" s="146">
        <v>0</v>
      </c>
      <c r="R12" s="146">
        <v>1</v>
      </c>
      <c r="S12" s="173" t="s">
        <v>271</v>
      </c>
      <c r="T12" s="169" t="s">
        <v>239</v>
      </c>
      <c r="U12" s="181">
        <v>205</v>
      </c>
      <c r="V12" s="209">
        <v>1905038</v>
      </c>
      <c r="W12" s="210" t="s">
        <v>267</v>
      </c>
      <c r="X12" s="158" t="s">
        <v>257</v>
      </c>
      <c r="Y12" s="147">
        <v>0</v>
      </c>
      <c r="Z12" s="213">
        <v>10000000</v>
      </c>
      <c r="AA12" s="147">
        <v>0</v>
      </c>
      <c r="AB12" s="147">
        <v>0</v>
      </c>
      <c r="AC12" s="147">
        <v>0</v>
      </c>
      <c r="AD12" s="147">
        <v>0</v>
      </c>
      <c r="AE12" s="165">
        <f>+Z12</f>
        <v>10000000</v>
      </c>
      <c r="AF12" s="171"/>
      <c r="AG12" s="212">
        <f t="shared" si="2"/>
        <v>0</v>
      </c>
    </row>
    <row r="13" spans="2:33" s="139" customFormat="1" ht="131.25" customHeight="1" x14ac:dyDescent="0.25">
      <c r="B13" s="164" t="s">
        <v>237</v>
      </c>
      <c r="C13" s="159">
        <v>3</v>
      </c>
      <c r="D13" s="159">
        <v>12300</v>
      </c>
      <c r="E13" s="175" t="s">
        <v>249</v>
      </c>
      <c r="F13" s="177">
        <v>1</v>
      </c>
      <c r="G13" s="178">
        <v>1</v>
      </c>
      <c r="H13" s="178">
        <v>1</v>
      </c>
      <c r="I13" s="179">
        <v>12</v>
      </c>
      <c r="J13" s="180">
        <v>1</v>
      </c>
      <c r="K13" s="167" t="s">
        <v>251</v>
      </c>
      <c r="L13" s="167" t="s">
        <v>34</v>
      </c>
      <c r="M13" s="145" t="s">
        <v>252</v>
      </c>
      <c r="N13" s="145" t="s">
        <v>254</v>
      </c>
      <c r="O13" s="146">
        <v>0</v>
      </c>
      <c r="P13" s="146">
        <v>0</v>
      </c>
      <c r="Q13" s="146">
        <v>0</v>
      </c>
      <c r="R13" s="146">
        <v>1</v>
      </c>
      <c r="S13" s="173" t="s">
        <v>55</v>
      </c>
      <c r="T13" s="169" t="s">
        <v>239</v>
      </c>
      <c r="U13" s="181">
        <v>205</v>
      </c>
      <c r="V13" s="209">
        <v>1905038</v>
      </c>
      <c r="W13" s="210" t="s">
        <v>267</v>
      </c>
      <c r="X13" s="158" t="s">
        <v>257</v>
      </c>
      <c r="Y13" s="147">
        <v>0</v>
      </c>
      <c r="Z13" s="213">
        <v>23000000</v>
      </c>
      <c r="AA13" s="147">
        <v>0</v>
      </c>
      <c r="AB13" s="147">
        <v>0</v>
      </c>
      <c r="AC13" s="147">
        <v>0</v>
      </c>
      <c r="AD13" s="147">
        <v>0</v>
      </c>
      <c r="AE13" s="165">
        <f>+Z13</f>
        <v>23000000</v>
      </c>
      <c r="AF13" s="171"/>
      <c r="AG13" s="212">
        <f t="shared" si="2"/>
        <v>0</v>
      </c>
    </row>
    <row r="14" spans="2:33" s="139" customFormat="1" ht="131.25" customHeight="1" x14ac:dyDescent="0.25">
      <c r="B14" s="164" t="s">
        <v>237</v>
      </c>
      <c r="C14" s="159">
        <v>3</v>
      </c>
      <c r="D14" s="159">
        <v>12300</v>
      </c>
      <c r="E14" s="175" t="s">
        <v>249</v>
      </c>
      <c r="F14" s="177">
        <v>1</v>
      </c>
      <c r="G14" s="178">
        <v>1</v>
      </c>
      <c r="H14" s="178">
        <v>1</v>
      </c>
      <c r="I14" s="179">
        <v>12</v>
      </c>
      <c r="J14" s="180">
        <v>1</v>
      </c>
      <c r="K14" s="167" t="s">
        <v>251</v>
      </c>
      <c r="L14" s="167" t="s">
        <v>34</v>
      </c>
      <c r="M14" s="145" t="s">
        <v>252</v>
      </c>
      <c r="N14" s="145" t="s">
        <v>254</v>
      </c>
      <c r="O14" s="146">
        <v>0</v>
      </c>
      <c r="P14" s="146">
        <v>0</v>
      </c>
      <c r="Q14" s="146">
        <v>0</v>
      </c>
      <c r="R14" s="146">
        <v>1</v>
      </c>
      <c r="S14" s="173" t="s">
        <v>255</v>
      </c>
      <c r="T14" s="169" t="s">
        <v>239</v>
      </c>
      <c r="U14" s="181">
        <v>205</v>
      </c>
      <c r="V14" s="209">
        <v>1905038</v>
      </c>
      <c r="W14" s="210" t="s">
        <v>267</v>
      </c>
      <c r="X14" s="158" t="s">
        <v>257</v>
      </c>
      <c r="Y14" s="147">
        <v>0</v>
      </c>
      <c r="Z14" s="213">
        <v>99967000000</v>
      </c>
      <c r="AA14" s="147">
        <v>0</v>
      </c>
      <c r="AB14" s="147">
        <v>0</v>
      </c>
      <c r="AC14" s="147">
        <v>0</v>
      </c>
      <c r="AD14" s="147">
        <v>0</v>
      </c>
      <c r="AE14" s="165">
        <f>+Z14</f>
        <v>99967000000</v>
      </c>
      <c r="AF14" s="171"/>
      <c r="AG14" s="212">
        <f t="shared" si="2"/>
        <v>0</v>
      </c>
    </row>
    <row r="15" spans="2:33" s="139" customFormat="1" ht="131.25" customHeight="1" x14ac:dyDescent="0.25">
      <c r="B15" s="164" t="s">
        <v>237</v>
      </c>
      <c r="C15" s="159">
        <v>4</v>
      </c>
      <c r="D15" s="159">
        <v>12300</v>
      </c>
      <c r="E15" s="175" t="s">
        <v>250</v>
      </c>
      <c r="F15" s="177">
        <v>1</v>
      </c>
      <c r="G15" s="178">
        <v>1</v>
      </c>
      <c r="H15" s="178">
        <v>1</v>
      </c>
      <c r="I15" s="179">
        <v>12</v>
      </c>
      <c r="J15" s="180">
        <v>1</v>
      </c>
      <c r="K15" s="167" t="s">
        <v>251</v>
      </c>
      <c r="L15" s="167" t="s">
        <v>34</v>
      </c>
      <c r="M15" s="145" t="s">
        <v>252</v>
      </c>
      <c r="N15" s="145" t="s">
        <v>254</v>
      </c>
      <c r="O15" s="146">
        <v>0</v>
      </c>
      <c r="P15" s="146">
        <v>0</v>
      </c>
      <c r="Q15" s="146">
        <v>0</v>
      </c>
      <c r="R15" s="146">
        <v>1</v>
      </c>
      <c r="S15" s="214" t="s">
        <v>255</v>
      </c>
      <c r="T15" s="169" t="s">
        <v>239</v>
      </c>
      <c r="U15" s="169">
        <v>205</v>
      </c>
      <c r="V15" s="215">
        <v>1905038</v>
      </c>
      <c r="W15" s="216" t="s">
        <v>267</v>
      </c>
      <c r="X15" s="210" t="s">
        <v>272</v>
      </c>
      <c r="Y15" s="147">
        <v>0</v>
      </c>
      <c r="Z15" s="185">
        <v>27021219072</v>
      </c>
      <c r="AA15" s="147">
        <v>0</v>
      </c>
      <c r="AB15" s="147">
        <f t="shared" si="0"/>
        <v>27021219072</v>
      </c>
      <c r="AC15" s="185">
        <v>56126929</v>
      </c>
      <c r="AD15" s="147"/>
      <c r="AE15" s="165">
        <f t="shared" si="3"/>
        <v>27077346001</v>
      </c>
      <c r="AF15" s="171"/>
      <c r="AG15" s="212">
        <f t="shared" si="2"/>
        <v>56126929</v>
      </c>
    </row>
    <row r="16" spans="2:33" s="139" customFormat="1" ht="131.25" customHeight="1" x14ac:dyDescent="0.25">
      <c r="B16" s="164" t="s">
        <v>273</v>
      </c>
      <c r="C16" s="159">
        <v>4</v>
      </c>
      <c r="D16" s="159">
        <v>12300</v>
      </c>
      <c r="E16" s="175" t="s">
        <v>250</v>
      </c>
      <c r="F16" s="177">
        <v>1</v>
      </c>
      <c r="G16" s="178">
        <v>1</v>
      </c>
      <c r="H16" s="178">
        <v>1</v>
      </c>
      <c r="I16" s="179">
        <v>12</v>
      </c>
      <c r="J16" s="180">
        <v>1</v>
      </c>
      <c r="K16" s="167" t="s">
        <v>251</v>
      </c>
      <c r="L16" s="167" t="s">
        <v>34</v>
      </c>
      <c r="M16" s="145" t="s">
        <v>252</v>
      </c>
      <c r="N16" s="145" t="s">
        <v>254</v>
      </c>
      <c r="O16" s="146">
        <v>0</v>
      </c>
      <c r="P16" s="146">
        <v>0</v>
      </c>
      <c r="Q16" s="146">
        <v>0</v>
      </c>
      <c r="R16" s="146">
        <v>1</v>
      </c>
      <c r="S16" s="214" t="s">
        <v>255</v>
      </c>
      <c r="T16" s="169" t="s">
        <v>239</v>
      </c>
      <c r="U16" s="169">
        <v>205</v>
      </c>
      <c r="V16" s="215">
        <v>1905038</v>
      </c>
      <c r="W16" s="216" t="s">
        <v>267</v>
      </c>
      <c r="X16" s="210" t="s">
        <v>272</v>
      </c>
      <c r="Y16" s="147">
        <v>0</v>
      </c>
      <c r="Z16" s="147">
        <v>0</v>
      </c>
      <c r="AA16" s="147">
        <v>0</v>
      </c>
      <c r="AB16" s="147">
        <f t="shared" si="0"/>
        <v>0</v>
      </c>
      <c r="AC16" s="185">
        <v>2968301871</v>
      </c>
      <c r="AD16" s="147"/>
      <c r="AE16" s="165">
        <f t="shared" si="1"/>
        <v>2968301871</v>
      </c>
      <c r="AF16" s="171"/>
      <c r="AG16" s="212">
        <f t="shared" si="2"/>
        <v>2968301871</v>
      </c>
    </row>
    <row r="17" spans="1:32" ht="15" customHeight="1" thickBot="1" x14ac:dyDescent="0.3">
      <c r="A17" s="148"/>
      <c r="B17" s="149"/>
      <c r="C17" s="150"/>
      <c r="D17" s="151"/>
      <c r="E17" s="152"/>
      <c r="F17" s="152"/>
      <c r="G17" s="152"/>
      <c r="H17" s="152"/>
      <c r="I17" s="152"/>
      <c r="J17" s="152"/>
      <c r="K17" s="152"/>
      <c r="L17" s="152"/>
      <c r="M17" s="152"/>
      <c r="N17" s="152"/>
      <c r="O17" s="152"/>
      <c r="P17" s="152"/>
      <c r="Q17" s="152"/>
      <c r="R17" s="152"/>
      <c r="S17" s="152"/>
      <c r="T17" s="152"/>
      <c r="U17" s="152"/>
      <c r="V17" s="152"/>
      <c r="W17" s="152"/>
      <c r="X17" s="152"/>
      <c r="Y17" s="153">
        <f t="shared" ref="Y17:AE17" si="4">SUM(Y10:Y16)</f>
        <v>0</v>
      </c>
      <c r="Z17" s="153">
        <f t="shared" si="4"/>
        <v>127269835000</v>
      </c>
      <c r="AA17" s="153">
        <f t="shared" si="4"/>
        <v>0</v>
      </c>
      <c r="AB17" s="153">
        <f t="shared" si="4"/>
        <v>27269835000</v>
      </c>
      <c r="AC17" s="153">
        <f t="shared" si="4"/>
        <v>3024428800</v>
      </c>
      <c r="AD17" s="153">
        <f t="shared" si="4"/>
        <v>56126929</v>
      </c>
      <c r="AE17" s="153">
        <f t="shared" si="4"/>
        <v>130238136871</v>
      </c>
      <c r="AF17" s="172"/>
    </row>
    <row r="18" spans="1:32" ht="15" customHeight="1" x14ac:dyDescent="0.25">
      <c r="AC18" s="211"/>
    </row>
    <row r="19" spans="1:32" ht="15" customHeight="1" thickBot="1" x14ac:dyDescent="0.3">
      <c r="AD19" s="168"/>
    </row>
    <row r="20" spans="1:32" ht="15" customHeight="1" thickBot="1" x14ac:dyDescent="0.3">
      <c r="B20" s="161" t="s">
        <v>215</v>
      </c>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3"/>
    </row>
    <row r="21" spans="1:32" ht="133.5" customHeight="1" x14ac:dyDescent="0.25">
      <c r="B21" s="299" t="s">
        <v>275</v>
      </c>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1"/>
    </row>
    <row r="22" spans="1:32" ht="15" customHeight="1" x14ac:dyDescent="0.25">
      <c r="B22" s="160"/>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row>
    <row r="23" spans="1:32" ht="15" customHeight="1" x14ac:dyDescent="0.25">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row>
    <row r="24" spans="1:32" ht="15" customHeight="1" x14ac:dyDescent="0.25">
      <c r="E24" s="302" t="s">
        <v>234</v>
      </c>
      <c r="F24" s="302"/>
      <c r="G24" s="302"/>
      <c r="H24" s="130"/>
      <c r="K24" s="302" t="s">
        <v>233</v>
      </c>
      <c r="L24" s="302"/>
      <c r="M24" s="302"/>
      <c r="N24" s="302"/>
      <c r="O24" s="302"/>
      <c r="P24" s="130"/>
      <c r="Q24" s="130"/>
      <c r="U24" s="302" t="s">
        <v>216</v>
      </c>
      <c r="V24" s="302"/>
      <c r="W24" s="302"/>
      <c r="X24" s="302"/>
      <c r="Y24" s="302"/>
    </row>
    <row r="25" spans="1:32" ht="15" customHeight="1" x14ac:dyDescent="0.25">
      <c r="E25" s="130"/>
      <c r="F25" s="130"/>
      <c r="G25" s="130"/>
      <c r="H25" s="130"/>
      <c r="K25" s="130"/>
      <c r="L25" s="130"/>
      <c r="M25" s="130"/>
      <c r="N25" s="130"/>
      <c r="O25" s="130"/>
      <c r="P25" s="130"/>
      <c r="Q25" s="130"/>
      <c r="U25" s="130"/>
      <c r="V25" s="130"/>
      <c r="W25" s="130"/>
      <c r="X25" s="130"/>
      <c r="Y25" s="130"/>
    </row>
    <row r="26" spans="1:32" ht="15" customHeight="1" x14ac:dyDescent="0.25">
      <c r="E26" s="293"/>
      <c r="F26" s="293"/>
      <c r="G26" s="130"/>
      <c r="H26" s="130"/>
      <c r="K26" s="130"/>
      <c r="L26" s="291"/>
      <c r="M26" s="291"/>
      <c r="N26" s="291"/>
      <c r="O26" s="130"/>
      <c r="P26" s="130"/>
      <c r="Q26" s="130"/>
      <c r="U26" s="130"/>
      <c r="V26" s="288"/>
      <c r="W26" s="288"/>
      <c r="X26" s="288"/>
      <c r="Y26" s="130"/>
    </row>
    <row r="27" spans="1:32" ht="24.75" customHeight="1" x14ac:dyDescent="0.25">
      <c r="D27" s="148" t="s">
        <v>231</v>
      </c>
      <c r="E27" s="294"/>
      <c r="F27" s="294"/>
      <c r="G27" s="155"/>
      <c r="J27" s="148" t="s">
        <v>231</v>
      </c>
      <c r="K27" s="155"/>
      <c r="L27" s="292"/>
      <c r="M27" s="292"/>
      <c r="N27" s="292"/>
      <c r="O27" s="155"/>
      <c r="P27" s="156"/>
      <c r="Q27" s="156"/>
      <c r="T27" s="148" t="s">
        <v>231</v>
      </c>
      <c r="U27" s="155"/>
      <c r="V27" s="290"/>
      <c r="W27" s="290"/>
      <c r="X27" s="290"/>
      <c r="Y27" s="155"/>
    </row>
    <row r="28" spans="1:32" ht="25.5" customHeight="1" x14ac:dyDescent="0.25">
      <c r="D28" s="148" t="s">
        <v>232</v>
      </c>
      <c r="E28" s="288" t="s">
        <v>274</v>
      </c>
      <c r="F28" s="288"/>
      <c r="G28" s="288"/>
      <c r="H28" s="157"/>
      <c r="J28" s="148" t="s">
        <v>232</v>
      </c>
      <c r="K28" s="288" t="s">
        <v>259</v>
      </c>
      <c r="L28" s="288"/>
      <c r="M28" s="288"/>
      <c r="N28" s="288"/>
      <c r="O28" s="288"/>
      <c r="P28" s="156"/>
      <c r="Q28" s="156"/>
      <c r="T28" s="148" t="s">
        <v>232</v>
      </c>
      <c r="U28" s="288" t="s">
        <v>259</v>
      </c>
      <c r="V28" s="288"/>
      <c r="W28" s="288"/>
      <c r="X28" s="288"/>
      <c r="Y28" s="288"/>
    </row>
  </sheetData>
  <autoFilter ref="A9:AE17" xr:uid="{00000000-0009-0000-0000-000003000000}"/>
  <mergeCells count="21">
    <mergeCell ref="L2:M4"/>
    <mergeCell ref="B7:C7"/>
    <mergeCell ref="B21:AE21"/>
    <mergeCell ref="E24:G24"/>
    <mergeCell ref="K7:L7"/>
    <mergeCell ref="G7:I7"/>
    <mergeCell ref="N7:Z7"/>
    <mergeCell ref="U24:Y24"/>
    <mergeCell ref="K24:O24"/>
    <mergeCell ref="D2:K2"/>
    <mergeCell ref="D3:K3"/>
    <mergeCell ref="I4:J4"/>
    <mergeCell ref="E4:H4"/>
    <mergeCell ref="B2:C4"/>
    <mergeCell ref="U28:Y28"/>
    <mergeCell ref="B5:M5"/>
    <mergeCell ref="K28:O28"/>
    <mergeCell ref="E28:G28"/>
    <mergeCell ref="V26:X27"/>
    <mergeCell ref="L26:N27"/>
    <mergeCell ref="E26:F27"/>
  </mergeCells>
  <conditionalFormatting sqref="C10:D16">
    <cfRule type="containsBlanks" dxfId="8" priority="2">
      <formula>LEN(TRIM(C10))=0</formula>
    </cfRule>
  </conditionalFormatting>
  <conditionalFormatting sqref="F10:J16">
    <cfRule type="containsBlanks" dxfId="7" priority="1">
      <formula>LEN(TRIM(F10))=0</formula>
    </cfRule>
  </conditionalFormatting>
  <conditionalFormatting sqref="AC7">
    <cfRule type="expression" dxfId="6" priority="185">
      <formula>#REF!="Aprobada"</formula>
    </cfRule>
    <cfRule type="expression" dxfId="5" priority="186">
      <formula>#REF!="Devuelta"</formula>
    </cfRule>
  </conditionalFormatting>
  <dataValidations count="6">
    <dataValidation type="list" allowBlank="1" showInputMessage="1" showErrorMessage="1" sqref="AC7" xr:uid="{00000000-0002-0000-0300-000000000000}">
      <formula1>"Aprobada, Devuelta"</formula1>
    </dataValidation>
    <dataValidation type="list" allowBlank="1" showInputMessage="1" showErrorMessage="1" sqref="B10:B17" xr:uid="{00000000-0002-0000-0300-000001000000}">
      <formula1>"Modificación, Nuevo"</formula1>
    </dataValidation>
    <dataValidation type="whole" showInputMessage="1" showErrorMessage="1" sqref="G10:H16" xr:uid="{BD1EA87B-46F1-473A-8023-2A7DC5A7AA71}">
      <formula1>F10</formula1>
      <formula2>12</formula2>
    </dataValidation>
    <dataValidation type="list" showInputMessage="1" showErrorMessage="1" sqref="J10:J16" xr:uid="{F8F1E4BB-1766-4C11-A48F-B6EB555C19A9}">
      <formula1>"0,1"</formula1>
    </dataValidation>
    <dataValidation type="whole" showInputMessage="1" showErrorMessage="1" sqref="I10:I16" xr:uid="{3670E652-2E82-4B7E-AD0E-D579D7E04657}">
      <formula1>1</formula1>
      <formula2>99</formula2>
    </dataValidation>
    <dataValidation type="whole" showInputMessage="1" showErrorMessage="1" sqref="F10:F16" xr:uid="{8983E65D-F777-4FA8-A5C4-38210FC3972B}">
      <formula1>1</formula1>
      <formula2>12</formula2>
    </dataValidation>
  </dataValidations>
  <pageMargins left="0.51181102362204722" right="0.51181102362204722" top="0.74803149606299213" bottom="0.74803149606299213" header="0.31496062992125984" footer="0.31496062992125984"/>
  <pageSetup paperSize="5" scale="44" fitToHeight="0" orientation="landscape" horizontalDpi="1200" verticalDpi="1200" r:id="rId1"/>
  <headerFooter>
    <oddFooter>&amp;C&amp;P  de  &amp;N&amp;RModificación_Plan Anual de Adquisiciones-PAA_7835_2023</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2000000}">
          <x14:formula1>
            <xm:f>Soporte!$B$5:$B$25</xm:f>
          </x14:formula1>
          <xm:sqref>M7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D345-70A4-4F7F-BFCF-E31D8B922A9A}">
  <dimension ref="A1:Z7"/>
  <sheetViews>
    <sheetView topLeftCell="J1" workbookViewId="0">
      <selection activeCell="G4" sqref="G4"/>
    </sheetView>
  </sheetViews>
  <sheetFormatPr baseColWidth="10" defaultRowHeight="15" x14ac:dyDescent="0.25"/>
  <cols>
    <col min="3" max="3" width="59" customWidth="1"/>
    <col min="22" max="22" width="26.5703125" customWidth="1"/>
    <col min="23" max="23" width="17" customWidth="1"/>
    <col min="24" max="24" width="14.5703125" customWidth="1"/>
    <col min="26" max="26" width="15.5703125" customWidth="1"/>
  </cols>
  <sheetData>
    <row r="1" spans="1:26" ht="51" x14ac:dyDescent="0.25">
      <c r="A1" s="187" t="s">
        <v>76</v>
      </c>
      <c r="B1" s="187" t="s">
        <v>260</v>
      </c>
      <c r="C1" s="187" t="s">
        <v>77</v>
      </c>
      <c r="D1" s="187" t="s">
        <v>220</v>
      </c>
      <c r="E1" s="187" t="s">
        <v>219</v>
      </c>
      <c r="F1" s="187" t="s">
        <v>218</v>
      </c>
      <c r="G1" s="187" t="s">
        <v>78</v>
      </c>
      <c r="H1" s="187" t="s">
        <v>79</v>
      </c>
      <c r="I1" s="187" t="s">
        <v>80</v>
      </c>
      <c r="J1" s="187" t="s">
        <v>81</v>
      </c>
      <c r="K1" s="187" t="s">
        <v>82</v>
      </c>
      <c r="L1" s="187" t="s">
        <v>83</v>
      </c>
      <c r="M1" s="187" t="s">
        <v>84</v>
      </c>
      <c r="N1" s="187" t="s">
        <v>236</v>
      </c>
      <c r="O1" s="187" t="s">
        <v>235</v>
      </c>
      <c r="P1" s="187" t="s">
        <v>261</v>
      </c>
      <c r="Q1" s="187" t="s">
        <v>262</v>
      </c>
      <c r="R1" s="187" t="s">
        <v>73</v>
      </c>
      <c r="S1" s="187" t="s">
        <v>85</v>
      </c>
      <c r="T1" s="187" t="s">
        <v>74</v>
      </c>
      <c r="U1" s="187" t="s">
        <v>91</v>
      </c>
      <c r="V1" s="187" t="s">
        <v>92</v>
      </c>
      <c r="W1" s="188" t="s">
        <v>263</v>
      </c>
      <c r="X1" s="188" t="s">
        <v>264</v>
      </c>
      <c r="Y1" s="187" t="s">
        <v>265</v>
      </c>
      <c r="Z1" s="187" t="s">
        <v>93</v>
      </c>
    </row>
    <row r="2" spans="1:26" ht="60" x14ac:dyDescent="0.25">
      <c r="A2" s="189">
        <v>1</v>
      </c>
      <c r="B2" s="190">
        <v>12300</v>
      </c>
      <c r="C2" s="191" t="s">
        <v>247</v>
      </c>
      <c r="D2" s="192">
        <v>1</v>
      </c>
      <c r="E2" s="192">
        <v>1</v>
      </c>
      <c r="F2" s="192">
        <v>1</v>
      </c>
      <c r="G2" s="192">
        <v>12</v>
      </c>
      <c r="H2" s="193">
        <v>1</v>
      </c>
      <c r="I2" s="192" t="s">
        <v>245</v>
      </c>
      <c r="J2" s="192" t="s">
        <v>34</v>
      </c>
      <c r="K2" s="192" t="s">
        <v>246</v>
      </c>
      <c r="L2" s="192" t="s">
        <v>253</v>
      </c>
      <c r="M2" s="194">
        <v>11084860</v>
      </c>
      <c r="N2" s="194">
        <v>0</v>
      </c>
      <c r="O2" s="194">
        <v>0</v>
      </c>
      <c r="P2" s="194">
        <v>1</v>
      </c>
      <c r="Q2" s="194" t="s">
        <v>258</v>
      </c>
      <c r="R2" s="194" t="s">
        <v>239</v>
      </c>
      <c r="S2" s="194">
        <v>205</v>
      </c>
      <c r="T2" s="195">
        <v>1905038</v>
      </c>
      <c r="U2" s="195" t="s">
        <v>266</v>
      </c>
      <c r="V2" s="195" t="s">
        <v>256</v>
      </c>
      <c r="W2" s="196">
        <v>133018320</v>
      </c>
      <c r="X2" s="196">
        <v>133018320</v>
      </c>
      <c r="Y2" s="196">
        <v>0</v>
      </c>
      <c r="Z2" s="196">
        <v>133018320</v>
      </c>
    </row>
    <row r="3" spans="1:26" ht="60" x14ac:dyDescent="0.25">
      <c r="A3" s="189">
        <v>1</v>
      </c>
      <c r="B3" s="190">
        <v>12300</v>
      </c>
      <c r="C3" s="191" t="s">
        <v>247</v>
      </c>
      <c r="D3" s="192">
        <v>1</v>
      </c>
      <c r="E3" s="192">
        <v>1</v>
      </c>
      <c r="F3" s="192">
        <v>1</v>
      </c>
      <c r="G3" s="192">
        <v>12</v>
      </c>
      <c r="H3" s="193">
        <v>1</v>
      </c>
      <c r="I3" s="192" t="s">
        <v>245</v>
      </c>
      <c r="J3" s="197" t="s">
        <v>34</v>
      </c>
      <c r="K3" s="197" t="s">
        <v>246</v>
      </c>
      <c r="L3" s="197" t="s">
        <v>253</v>
      </c>
      <c r="M3" s="198">
        <v>11084860</v>
      </c>
      <c r="N3" s="198">
        <v>0</v>
      </c>
      <c r="O3" s="198">
        <v>0</v>
      </c>
      <c r="P3" s="198">
        <v>1</v>
      </c>
      <c r="Q3" s="198" t="s">
        <v>258</v>
      </c>
      <c r="R3" s="198" t="s">
        <v>239</v>
      </c>
      <c r="S3" s="198">
        <v>205</v>
      </c>
      <c r="T3" s="199">
        <v>1905038</v>
      </c>
      <c r="U3" s="199" t="s">
        <v>266</v>
      </c>
      <c r="V3" s="199" t="s">
        <v>256</v>
      </c>
      <c r="W3" s="196">
        <v>133018320</v>
      </c>
      <c r="X3" s="196">
        <v>133018320</v>
      </c>
      <c r="Y3" s="196">
        <v>0</v>
      </c>
      <c r="Z3" s="196">
        <v>133018320</v>
      </c>
    </row>
    <row r="4" spans="1:26" ht="60" x14ac:dyDescent="0.25">
      <c r="A4" s="189">
        <v>2</v>
      </c>
      <c r="B4" s="190">
        <v>12300</v>
      </c>
      <c r="C4" s="191" t="s">
        <v>248</v>
      </c>
      <c r="D4" s="192">
        <v>1</v>
      </c>
      <c r="E4" s="192">
        <v>1</v>
      </c>
      <c r="F4" s="192">
        <v>1</v>
      </c>
      <c r="G4" s="192">
        <v>12</v>
      </c>
      <c r="H4" s="193">
        <v>1</v>
      </c>
      <c r="I4" s="192" t="s">
        <v>245</v>
      </c>
      <c r="J4" s="197" t="s">
        <v>34</v>
      </c>
      <c r="K4" s="197" t="s">
        <v>246</v>
      </c>
      <c r="L4" s="197" t="s">
        <v>253</v>
      </c>
      <c r="M4" s="198">
        <v>11084860</v>
      </c>
      <c r="N4" s="198">
        <v>0</v>
      </c>
      <c r="O4" s="198">
        <v>0</v>
      </c>
      <c r="P4" s="198">
        <v>1</v>
      </c>
      <c r="Q4" s="198" t="s">
        <v>258</v>
      </c>
      <c r="R4" s="198" t="s">
        <v>239</v>
      </c>
      <c r="S4" s="198">
        <v>205</v>
      </c>
      <c r="T4" s="199">
        <v>1905038</v>
      </c>
      <c r="U4" s="199" t="s">
        <v>266</v>
      </c>
      <c r="V4" s="199" t="s">
        <v>256</v>
      </c>
      <c r="W4" s="196">
        <v>133018320</v>
      </c>
      <c r="X4" s="196">
        <v>133018320</v>
      </c>
      <c r="Y4" s="196">
        <v>0</v>
      </c>
      <c r="Z4" s="196">
        <v>133018320</v>
      </c>
    </row>
    <row r="5" spans="1:26" ht="60" x14ac:dyDescent="0.25">
      <c r="A5" s="189">
        <v>2</v>
      </c>
      <c r="B5" s="190">
        <v>12300</v>
      </c>
      <c r="C5" s="191" t="s">
        <v>248</v>
      </c>
      <c r="D5" s="192">
        <v>1</v>
      </c>
      <c r="E5" s="192">
        <v>1</v>
      </c>
      <c r="F5" s="192">
        <v>1</v>
      </c>
      <c r="G5" s="192">
        <v>12</v>
      </c>
      <c r="H5" s="193">
        <v>1</v>
      </c>
      <c r="I5" s="192" t="s">
        <v>245</v>
      </c>
      <c r="J5" s="197" t="s">
        <v>34</v>
      </c>
      <c r="K5" s="197" t="s">
        <v>246</v>
      </c>
      <c r="L5" s="197" t="s">
        <v>253</v>
      </c>
      <c r="M5" s="198">
        <v>11084860</v>
      </c>
      <c r="N5" s="198">
        <v>0</v>
      </c>
      <c r="O5" s="198">
        <v>0</v>
      </c>
      <c r="P5" s="198">
        <v>1</v>
      </c>
      <c r="Q5" s="198" t="s">
        <v>258</v>
      </c>
      <c r="R5" s="198" t="s">
        <v>239</v>
      </c>
      <c r="S5" s="198">
        <v>205</v>
      </c>
      <c r="T5" s="199">
        <v>1905038</v>
      </c>
      <c r="U5" s="199" t="s">
        <v>266</v>
      </c>
      <c r="V5" s="199" t="s">
        <v>256</v>
      </c>
      <c r="W5" s="196">
        <v>133018320</v>
      </c>
      <c r="X5" s="196">
        <v>133018320</v>
      </c>
      <c r="Y5" s="196">
        <v>0</v>
      </c>
      <c r="Z5" s="196">
        <v>133018320</v>
      </c>
    </row>
    <row r="6" spans="1:26" ht="72" x14ac:dyDescent="0.25">
      <c r="A6" s="189">
        <v>3</v>
      </c>
      <c r="B6" s="190">
        <v>0</v>
      </c>
      <c r="C6" s="191" t="s">
        <v>249</v>
      </c>
      <c r="D6" s="192">
        <v>1</v>
      </c>
      <c r="E6" s="192">
        <v>1</v>
      </c>
      <c r="F6" s="192">
        <v>1</v>
      </c>
      <c r="G6" s="192">
        <v>12</v>
      </c>
      <c r="H6" s="193">
        <v>1</v>
      </c>
      <c r="I6" s="192" t="s">
        <v>251</v>
      </c>
      <c r="J6" s="197" t="s">
        <v>34</v>
      </c>
      <c r="K6" s="197" t="s">
        <v>252</v>
      </c>
      <c r="L6" s="197" t="s">
        <v>254</v>
      </c>
      <c r="M6" s="198">
        <v>0</v>
      </c>
      <c r="N6" s="198">
        <v>0</v>
      </c>
      <c r="O6" s="198">
        <v>0</v>
      </c>
      <c r="P6" s="198">
        <v>1</v>
      </c>
      <c r="Q6" s="198" t="s">
        <v>240</v>
      </c>
      <c r="R6" s="198" t="s">
        <v>239</v>
      </c>
      <c r="S6" s="198">
        <v>205</v>
      </c>
      <c r="T6" s="199">
        <v>1905038</v>
      </c>
      <c r="U6" s="199" t="s">
        <v>267</v>
      </c>
      <c r="V6" s="199" t="s">
        <v>257</v>
      </c>
      <c r="W6" s="196">
        <v>100000000000</v>
      </c>
      <c r="X6" s="196">
        <v>100000000000</v>
      </c>
      <c r="Y6" s="196">
        <v>0</v>
      </c>
      <c r="Z6" s="196">
        <v>100000000000</v>
      </c>
    </row>
    <row r="7" spans="1:26" ht="72" x14ac:dyDescent="0.25">
      <c r="A7" s="189">
        <v>4</v>
      </c>
      <c r="B7" s="200">
        <v>0</v>
      </c>
      <c r="C7" s="201" t="s">
        <v>250</v>
      </c>
      <c r="D7" s="202">
        <v>1</v>
      </c>
      <c r="E7" s="202">
        <v>1</v>
      </c>
      <c r="F7" s="202">
        <v>1</v>
      </c>
      <c r="G7" s="202">
        <v>12</v>
      </c>
      <c r="H7" s="203">
        <v>1</v>
      </c>
      <c r="I7" s="202" t="s">
        <v>251</v>
      </c>
      <c r="J7" s="204" t="s">
        <v>34</v>
      </c>
      <c r="K7" s="204" t="s">
        <v>252</v>
      </c>
      <c r="L7" s="204" t="s">
        <v>254</v>
      </c>
      <c r="M7" s="205">
        <v>0</v>
      </c>
      <c r="N7" s="205">
        <v>0</v>
      </c>
      <c r="O7" s="205">
        <v>0</v>
      </c>
      <c r="P7" s="205">
        <v>1</v>
      </c>
      <c r="Q7" s="205" t="s">
        <v>240</v>
      </c>
      <c r="R7" s="205" t="s">
        <v>239</v>
      </c>
      <c r="S7" s="205">
        <v>205</v>
      </c>
      <c r="T7" s="206">
        <v>1905038</v>
      </c>
      <c r="U7" s="206" t="s">
        <v>268</v>
      </c>
      <c r="V7" s="206" t="s">
        <v>269</v>
      </c>
      <c r="W7" s="207">
        <v>27003798360</v>
      </c>
      <c r="X7" s="207">
        <v>27003798360</v>
      </c>
      <c r="Y7" s="207">
        <v>0</v>
      </c>
      <c r="Z7" s="207">
        <v>27003798360</v>
      </c>
    </row>
  </sheetData>
  <dataValidations count="1">
    <dataValidation type="whole" showInputMessage="1" showErrorMessage="1" sqref="A2:A7" xr:uid="{B6C52B9A-BE36-48E8-B0EF-E458FB41E184}">
      <formula1>1</formula1>
      <formula2>999</formula2>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87" id="{444889D8-3A7C-4DCE-9110-3EA218955B53}">
            <xm:f>A2&lt;&gt;Nuevo!#REF!</xm:f>
            <x14:dxf>
              <fill>
                <patternFill>
                  <bgColor theme="5" tint="0.59996337778862885"/>
                </patternFill>
              </fill>
            </x14:dxf>
          </x14:cfRule>
          <xm:sqref>A2:Z2 A4:Z4</xm:sqref>
        </x14:conditionalFormatting>
        <x14:conditionalFormatting xmlns:xm="http://schemas.microsoft.com/office/excel/2006/main">
          <x14:cfRule type="expression" priority="188" id="{444889D8-3A7C-4DCE-9110-3EA218955B53}">
            <xm:f>A3&lt;&gt;Nuevo!C10</xm:f>
            <x14:dxf>
              <fill>
                <patternFill>
                  <bgColor theme="5" tint="0.59996337778862885"/>
                </patternFill>
              </fill>
            </x14:dxf>
          </x14:cfRule>
          <xm:sqref>A3:Z3</xm:sqref>
        </x14:conditionalFormatting>
        <x14:conditionalFormatting xmlns:xm="http://schemas.microsoft.com/office/excel/2006/main">
          <x14:cfRule type="expression" priority="184" id="{444889D8-3A7C-4DCE-9110-3EA218955B53}">
            <xm:f>A5&lt;&gt;Nuevo!C11</xm:f>
            <x14:dxf>
              <fill>
                <patternFill>
                  <bgColor theme="5" tint="0.59996337778862885"/>
                </patternFill>
              </fill>
            </x14:dxf>
          </x14:cfRule>
          <xm:sqref>A5:Z5</xm:sqref>
        </x14:conditionalFormatting>
        <x14:conditionalFormatting xmlns:xm="http://schemas.microsoft.com/office/excel/2006/main">
          <x14:cfRule type="expression" priority="190" id="{444889D8-3A7C-4DCE-9110-3EA218955B53}">
            <xm:f>A6&lt;&gt;Nuevo!C15</xm:f>
            <x14:dxf>
              <fill>
                <patternFill>
                  <bgColor theme="5" tint="0.59996337778862885"/>
                </patternFill>
              </fill>
            </x14:dxf>
          </x14:cfRule>
          <xm:sqref>A6:Z7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J93"/>
  <sheetViews>
    <sheetView showGridLines="0" topLeftCell="B1" workbookViewId="0">
      <selection activeCell="D5" sqref="D5"/>
    </sheetView>
  </sheetViews>
  <sheetFormatPr baseColWidth="10" defaultRowHeight="15" x14ac:dyDescent="0.25"/>
  <cols>
    <col min="1" max="1" width="2.7109375" customWidth="1"/>
    <col min="3" max="3" width="40.7109375" customWidth="1"/>
    <col min="5" max="5" width="40.7109375" customWidth="1"/>
    <col min="7" max="7" width="40.7109375" customWidth="1"/>
    <col min="8" max="8" width="3.42578125" customWidth="1"/>
    <col min="10" max="10" width="60.28515625" bestFit="1" customWidth="1"/>
  </cols>
  <sheetData>
    <row r="2" spans="2:10" ht="15.75" thickBot="1" x14ac:dyDescent="0.3"/>
    <row r="3" spans="2:10" ht="16.5" x14ac:dyDescent="0.25">
      <c r="B3" s="307" t="s">
        <v>97</v>
      </c>
      <c r="C3" s="308"/>
      <c r="D3" s="308"/>
      <c r="E3" s="308"/>
      <c r="F3" s="308"/>
      <c r="G3" s="309"/>
      <c r="I3" s="310" t="s">
        <v>138</v>
      </c>
      <c r="J3" s="311"/>
    </row>
    <row r="4" spans="2:10" ht="30" x14ac:dyDescent="0.25">
      <c r="B4" s="101" t="s">
        <v>98</v>
      </c>
      <c r="C4" s="102" t="s">
        <v>99</v>
      </c>
      <c r="D4" s="103" t="s">
        <v>100</v>
      </c>
      <c r="E4" s="102" t="s">
        <v>101</v>
      </c>
      <c r="F4" s="102" t="s">
        <v>102</v>
      </c>
      <c r="G4" s="104" t="s">
        <v>103</v>
      </c>
      <c r="I4" s="113" t="s">
        <v>139</v>
      </c>
      <c r="J4" s="114" t="s">
        <v>99</v>
      </c>
    </row>
    <row r="5" spans="2:10" ht="33.75" x14ac:dyDescent="0.25">
      <c r="B5" s="105">
        <v>7750</v>
      </c>
      <c r="C5" s="106" t="s">
        <v>104</v>
      </c>
      <c r="D5" s="107">
        <v>30000</v>
      </c>
      <c r="E5" s="106" t="s">
        <v>217</v>
      </c>
      <c r="F5" s="106">
        <v>3649090</v>
      </c>
      <c r="G5" s="108" t="s">
        <v>105</v>
      </c>
      <c r="I5" s="115">
        <v>0</v>
      </c>
      <c r="J5" s="116" t="s">
        <v>140</v>
      </c>
    </row>
    <row r="6" spans="2:10" ht="22.5" x14ac:dyDescent="0.25">
      <c r="B6" s="105">
        <v>7785</v>
      </c>
      <c r="C6" s="106" t="s">
        <v>106</v>
      </c>
      <c r="D6" s="107">
        <v>50000</v>
      </c>
      <c r="E6" s="106" t="s">
        <v>107</v>
      </c>
      <c r="F6" s="106">
        <v>3649090</v>
      </c>
      <c r="G6" s="108" t="s">
        <v>108</v>
      </c>
      <c r="I6" s="117">
        <v>100</v>
      </c>
      <c r="J6" s="118" t="s">
        <v>141</v>
      </c>
    </row>
    <row r="7" spans="2:10" ht="22.5" x14ac:dyDescent="0.25">
      <c r="B7" s="105">
        <v>7788</v>
      </c>
      <c r="C7" s="106" t="s">
        <v>109</v>
      </c>
      <c r="D7" s="107">
        <v>50000</v>
      </c>
      <c r="E7" s="106" t="s">
        <v>107</v>
      </c>
      <c r="F7" s="106">
        <v>3649090</v>
      </c>
      <c r="G7" s="108" t="s">
        <v>108</v>
      </c>
      <c r="I7" s="117">
        <v>200</v>
      </c>
      <c r="J7" s="118" t="s">
        <v>142</v>
      </c>
    </row>
    <row r="8" spans="2:10" ht="22.5" x14ac:dyDescent="0.25">
      <c r="B8" s="105">
        <v>7790</v>
      </c>
      <c r="C8" s="106" t="s">
        <v>110</v>
      </c>
      <c r="D8" s="107">
        <v>40000</v>
      </c>
      <c r="E8" s="106" t="s">
        <v>111</v>
      </c>
      <c r="F8" s="106">
        <v>3649090</v>
      </c>
      <c r="G8" s="108" t="s">
        <v>112</v>
      </c>
      <c r="I8" s="117">
        <v>300</v>
      </c>
      <c r="J8" s="118" t="s">
        <v>143</v>
      </c>
    </row>
    <row r="9" spans="2:10" ht="22.5" x14ac:dyDescent="0.25">
      <c r="B9" s="105">
        <v>7791</v>
      </c>
      <c r="C9" s="106" t="s">
        <v>113</v>
      </c>
      <c r="D9" s="107">
        <v>20000</v>
      </c>
      <c r="E9" s="106" t="s">
        <v>114</v>
      </c>
      <c r="F9" s="106">
        <v>3649090</v>
      </c>
      <c r="G9" s="108" t="s">
        <v>115</v>
      </c>
      <c r="I9" s="117">
        <v>400</v>
      </c>
      <c r="J9" s="118" t="s">
        <v>144</v>
      </c>
    </row>
    <row r="10" spans="2:10" ht="22.5" x14ac:dyDescent="0.25">
      <c r="B10" s="105">
        <v>7822</v>
      </c>
      <c r="C10" s="106" t="s">
        <v>116</v>
      </c>
      <c r="D10" s="107">
        <v>20000</v>
      </c>
      <c r="E10" s="106" t="s">
        <v>114</v>
      </c>
      <c r="F10" s="106">
        <v>3649090</v>
      </c>
      <c r="G10" s="108" t="s">
        <v>115</v>
      </c>
      <c r="I10" s="119">
        <v>10000</v>
      </c>
      <c r="J10" s="116" t="s">
        <v>145</v>
      </c>
    </row>
    <row r="11" spans="2:10" ht="22.5" x14ac:dyDescent="0.25">
      <c r="B11" s="105">
        <v>7824</v>
      </c>
      <c r="C11" s="106" t="s">
        <v>117</v>
      </c>
      <c r="D11" s="107">
        <v>50000</v>
      </c>
      <c r="E11" s="106" t="s">
        <v>118</v>
      </c>
      <c r="F11" s="106">
        <v>3649090</v>
      </c>
      <c r="G11" s="108" t="s">
        <v>108</v>
      </c>
      <c r="I11" s="117">
        <v>11000</v>
      </c>
      <c r="J11" s="118" t="s">
        <v>146</v>
      </c>
    </row>
    <row r="12" spans="2:10" ht="22.5" x14ac:dyDescent="0.25">
      <c r="B12" s="105">
        <v>7826</v>
      </c>
      <c r="C12" s="106" t="s">
        <v>119</v>
      </c>
      <c r="D12" s="107">
        <v>10000</v>
      </c>
      <c r="E12" s="106" t="s">
        <v>120</v>
      </c>
      <c r="F12" s="106">
        <v>3649090</v>
      </c>
      <c r="G12" s="108" t="s">
        <v>121</v>
      </c>
      <c r="I12" s="117">
        <v>11100</v>
      </c>
      <c r="J12" s="118" t="s">
        <v>147</v>
      </c>
    </row>
    <row r="13" spans="2:10" ht="22.5" x14ac:dyDescent="0.25">
      <c r="B13" s="105">
        <v>7827</v>
      </c>
      <c r="C13" s="106" t="s">
        <v>122</v>
      </c>
      <c r="D13" s="107">
        <v>0</v>
      </c>
      <c r="E13" s="106" t="s">
        <v>123</v>
      </c>
      <c r="F13" s="106">
        <v>3649090</v>
      </c>
      <c r="G13" s="108" t="s">
        <v>124</v>
      </c>
      <c r="I13" s="117">
        <v>11200</v>
      </c>
      <c r="J13" s="118" t="s">
        <v>148</v>
      </c>
    </row>
    <row r="14" spans="2:10" ht="22.5" x14ac:dyDescent="0.25">
      <c r="B14" s="105">
        <v>7828</v>
      </c>
      <c r="C14" s="106" t="s">
        <v>125</v>
      </c>
      <c r="D14" s="107">
        <v>10000</v>
      </c>
      <c r="E14" s="106" t="s">
        <v>120</v>
      </c>
      <c r="F14" s="106">
        <v>3649090</v>
      </c>
      <c r="G14" s="108" t="s">
        <v>121</v>
      </c>
      <c r="I14" s="117">
        <v>12000</v>
      </c>
      <c r="J14" s="118" t="s">
        <v>149</v>
      </c>
    </row>
    <row r="15" spans="2:10" ht="22.5" x14ac:dyDescent="0.25">
      <c r="B15" s="105">
        <v>7829</v>
      </c>
      <c r="C15" s="106" t="s">
        <v>126</v>
      </c>
      <c r="D15" s="107">
        <v>10000</v>
      </c>
      <c r="E15" s="106" t="s">
        <v>120</v>
      </c>
      <c r="F15" s="106">
        <v>3649090</v>
      </c>
      <c r="G15" s="108" t="s">
        <v>121</v>
      </c>
      <c r="I15" s="117">
        <v>12002</v>
      </c>
      <c r="J15" s="118" t="s">
        <v>150</v>
      </c>
    </row>
    <row r="16" spans="2:10" ht="22.5" x14ac:dyDescent="0.25">
      <c r="B16" s="105">
        <v>7830</v>
      </c>
      <c r="C16" s="106" t="s">
        <v>127</v>
      </c>
      <c r="D16" s="107">
        <v>10000</v>
      </c>
      <c r="E16" s="106" t="s">
        <v>120</v>
      </c>
      <c r="F16" s="106">
        <v>3649090</v>
      </c>
      <c r="G16" s="108" t="s">
        <v>121</v>
      </c>
      <c r="I16" s="117">
        <v>12100</v>
      </c>
      <c r="J16" s="118" t="s">
        <v>151</v>
      </c>
    </row>
    <row r="17" spans="2:10" ht="22.5" x14ac:dyDescent="0.25">
      <c r="B17" s="105">
        <v>7831</v>
      </c>
      <c r="C17" s="106" t="s">
        <v>128</v>
      </c>
      <c r="D17" s="107">
        <v>10000</v>
      </c>
      <c r="E17" s="106" t="s">
        <v>120</v>
      </c>
      <c r="F17" s="106">
        <v>3649090</v>
      </c>
      <c r="G17" s="108" t="s">
        <v>121</v>
      </c>
      <c r="I17" s="117">
        <v>12101</v>
      </c>
      <c r="J17" s="118" t="s">
        <v>152</v>
      </c>
    </row>
    <row r="18" spans="2:10" ht="33.75" x14ac:dyDescent="0.25">
      <c r="B18" s="105">
        <v>7832</v>
      </c>
      <c r="C18" s="106" t="s">
        <v>129</v>
      </c>
      <c r="D18" s="107">
        <v>10000</v>
      </c>
      <c r="E18" s="106" t="s">
        <v>120</v>
      </c>
      <c r="F18" s="106">
        <v>3649090</v>
      </c>
      <c r="G18" s="108" t="s">
        <v>121</v>
      </c>
      <c r="I18" s="117">
        <v>12200</v>
      </c>
      <c r="J18" s="118" t="s">
        <v>153</v>
      </c>
    </row>
    <row r="19" spans="2:10" ht="22.5" x14ac:dyDescent="0.25">
      <c r="B19" s="105">
        <v>7833</v>
      </c>
      <c r="C19" s="106" t="s">
        <v>130</v>
      </c>
      <c r="D19" s="107">
        <v>10000</v>
      </c>
      <c r="E19" s="106" t="s">
        <v>120</v>
      </c>
      <c r="F19" s="106">
        <v>3649090</v>
      </c>
      <c r="G19" s="108" t="s">
        <v>121</v>
      </c>
      <c r="I19" s="117">
        <v>12300</v>
      </c>
      <c r="J19" s="118" t="s">
        <v>154</v>
      </c>
    </row>
    <row r="20" spans="2:10" ht="22.5" x14ac:dyDescent="0.25">
      <c r="B20" s="105">
        <v>7834</v>
      </c>
      <c r="C20" s="106" t="s">
        <v>131</v>
      </c>
      <c r="D20" s="107">
        <v>40000</v>
      </c>
      <c r="E20" s="106" t="s">
        <v>111</v>
      </c>
      <c r="F20" s="106">
        <v>3649090</v>
      </c>
      <c r="G20" s="108" t="s">
        <v>112</v>
      </c>
      <c r="I20" s="119">
        <v>20000</v>
      </c>
      <c r="J20" s="116" t="s">
        <v>155</v>
      </c>
    </row>
    <row r="21" spans="2:10" ht="22.5" x14ac:dyDescent="0.25">
      <c r="B21" s="105">
        <v>7835</v>
      </c>
      <c r="C21" s="106" t="s">
        <v>132</v>
      </c>
      <c r="D21" s="107">
        <v>20000</v>
      </c>
      <c r="E21" s="106" t="s">
        <v>133</v>
      </c>
      <c r="F21" s="106">
        <v>3649090</v>
      </c>
      <c r="G21" s="108" t="s">
        <v>115</v>
      </c>
      <c r="I21" s="117">
        <v>21000</v>
      </c>
      <c r="J21" s="118" t="s">
        <v>156</v>
      </c>
    </row>
    <row r="22" spans="2:10" ht="22.5" x14ac:dyDescent="0.25">
      <c r="B22" s="105">
        <v>7904</v>
      </c>
      <c r="C22" s="106" t="s">
        <v>134</v>
      </c>
      <c r="D22" s="107">
        <v>40000</v>
      </c>
      <c r="E22" s="106" t="s">
        <v>111</v>
      </c>
      <c r="F22" s="106">
        <v>3649090</v>
      </c>
      <c r="G22" s="108" t="s">
        <v>112</v>
      </c>
      <c r="I22" s="117">
        <v>21100</v>
      </c>
      <c r="J22" s="118" t="s">
        <v>157</v>
      </c>
    </row>
    <row r="23" spans="2:10" ht="22.5" x14ac:dyDescent="0.25">
      <c r="B23" s="105">
        <v>7911</v>
      </c>
      <c r="C23" s="106" t="s">
        <v>135</v>
      </c>
      <c r="D23" s="107">
        <v>52000</v>
      </c>
      <c r="E23" s="106" t="s">
        <v>118</v>
      </c>
      <c r="F23" s="106">
        <v>3649090</v>
      </c>
      <c r="G23" s="108" t="s">
        <v>108</v>
      </c>
      <c r="I23" s="117">
        <v>21200</v>
      </c>
      <c r="J23" s="118" t="s">
        <v>158</v>
      </c>
    </row>
    <row r="24" spans="2:10" ht="22.5" x14ac:dyDescent="0.25">
      <c r="B24" s="105" t="s">
        <v>213</v>
      </c>
      <c r="C24" s="106" t="s">
        <v>136</v>
      </c>
      <c r="D24" s="107">
        <v>52000</v>
      </c>
      <c r="E24" s="106" t="s">
        <v>118</v>
      </c>
      <c r="F24" s="106">
        <v>3649090</v>
      </c>
      <c r="G24" s="108" t="s">
        <v>108</v>
      </c>
      <c r="I24" s="117">
        <v>22000</v>
      </c>
      <c r="J24" s="118" t="s">
        <v>159</v>
      </c>
    </row>
    <row r="25" spans="2:10" ht="23.25" thickBot="1" x14ac:dyDescent="0.3">
      <c r="B25" s="109" t="s">
        <v>214</v>
      </c>
      <c r="C25" s="110" t="s">
        <v>137</v>
      </c>
      <c r="D25" s="111">
        <v>51000</v>
      </c>
      <c r="E25" s="110" t="s">
        <v>118</v>
      </c>
      <c r="F25" s="110">
        <v>3649090</v>
      </c>
      <c r="G25" s="112" t="s">
        <v>108</v>
      </c>
      <c r="I25" s="117">
        <v>22100</v>
      </c>
      <c r="J25" s="118" t="s">
        <v>160</v>
      </c>
    </row>
    <row r="26" spans="2:10" x14ac:dyDescent="0.25">
      <c r="I26" s="120">
        <v>22200</v>
      </c>
      <c r="J26" s="121" t="s">
        <v>161</v>
      </c>
    </row>
    <row r="27" spans="2:10" x14ac:dyDescent="0.25">
      <c r="I27" s="120">
        <v>23000</v>
      </c>
      <c r="J27" s="121" t="s">
        <v>162</v>
      </c>
    </row>
    <row r="28" spans="2:10" x14ac:dyDescent="0.25">
      <c r="I28" s="120">
        <v>23100</v>
      </c>
      <c r="J28" s="121" t="s">
        <v>163</v>
      </c>
    </row>
    <row r="29" spans="2:10" x14ac:dyDescent="0.25">
      <c r="I29" s="120">
        <v>23101</v>
      </c>
      <c r="J29" s="121" t="s">
        <v>164</v>
      </c>
    </row>
    <row r="30" spans="2:10" x14ac:dyDescent="0.25">
      <c r="I30" s="120">
        <v>23102</v>
      </c>
      <c r="J30" s="121" t="s">
        <v>165</v>
      </c>
    </row>
    <row r="31" spans="2:10" x14ac:dyDescent="0.25">
      <c r="I31" s="120">
        <v>23200</v>
      </c>
      <c r="J31" s="121" t="s">
        <v>166</v>
      </c>
    </row>
    <row r="32" spans="2:10" x14ac:dyDescent="0.25">
      <c r="I32" s="120">
        <v>23201</v>
      </c>
      <c r="J32" s="121" t="s">
        <v>167</v>
      </c>
    </row>
    <row r="33" spans="9:10" x14ac:dyDescent="0.25">
      <c r="I33" s="120">
        <v>23202</v>
      </c>
      <c r="J33" s="121" t="s">
        <v>168</v>
      </c>
    </row>
    <row r="34" spans="9:10" x14ac:dyDescent="0.25">
      <c r="I34" s="120">
        <v>23203</v>
      </c>
      <c r="J34" s="121" t="s">
        <v>169</v>
      </c>
    </row>
    <row r="35" spans="9:10" x14ac:dyDescent="0.25">
      <c r="I35" s="120">
        <v>24000</v>
      </c>
      <c r="J35" s="121" t="s">
        <v>170</v>
      </c>
    </row>
    <row r="36" spans="9:10" x14ac:dyDescent="0.25">
      <c r="I36" s="120">
        <v>24001</v>
      </c>
      <c r="J36" s="121" t="s">
        <v>171</v>
      </c>
    </row>
    <row r="37" spans="9:10" x14ac:dyDescent="0.25">
      <c r="I37" s="120">
        <v>24002</v>
      </c>
      <c r="J37" s="121" t="s">
        <v>172</v>
      </c>
    </row>
    <row r="38" spans="9:10" x14ac:dyDescent="0.25">
      <c r="I38" s="120">
        <v>24003</v>
      </c>
      <c r="J38" s="121" t="s">
        <v>173</v>
      </c>
    </row>
    <row r="39" spans="9:10" x14ac:dyDescent="0.25">
      <c r="I39" s="120">
        <v>24004</v>
      </c>
      <c r="J39" s="121" t="s">
        <v>174</v>
      </c>
    </row>
    <row r="40" spans="9:10" x14ac:dyDescent="0.25">
      <c r="I40" s="120">
        <v>24005</v>
      </c>
      <c r="J40" s="121" t="s">
        <v>175</v>
      </c>
    </row>
    <row r="41" spans="9:10" x14ac:dyDescent="0.25">
      <c r="I41" s="122">
        <v>30000</v>
      </c>
      <c r="J41" s="123" t="s">
        <v>176</v>
      </c>
    </row>
    <row r="42" spans="9:10" x14ac:dyDescent="0.25">
      <c r="I42" s="120">
        <v>30001</v>
      </c>
      <c r="J42" s="121" t="s">
        <v>177</v>
      </c>
    </row>
    <row r="43" spans="9:10" x14ac:dyDescent="0.25">
      <c r="I43" s="120">
        <v>31000</v>
      </c>
      <c r="J43" s="121" t="s">
        <v>178</v>
      </c>
    </row>
    <row r="44" spans="9:10" x14ac:dyDescent="0.25">
      <c r="I44" s="120">
        <v>31100</v>
      </c>
      <c r="J44" s="121" t="s">
        <v>179</v>
      </c>
    </row>
    <row r="45" spans="9:10" x14ac:dyDescent="0.25">
      <c r="I45" s="120">
        <v>31200</v>
      </c>
      <c r="J45" s="121" t="s">
        <v>180</v>
      </c>
    </row>
    <row r="46" spans="9:10" x14ac:dyDescent="0.25">
      <c r="I46" s="120">
        <v>31300</v>
      </c>
      <c r="J46" s="121" t="s">
        <v>181</v>
      </c>
    </row>
    <row r="47" spans="9:10" x14ac:dyDescent="0.25">
      <c r="I47" s="120">
        <v>31400</v>
      </c>
      <c r="J47" s="121" t="s">
        <v>182</v>
      </c>
    </row>
    <row r="48" spans="9:10" x14ac:dyDescent="0.25">
      <c r="I48" s="120">
        <v>32000</v>
      </c>
      <c r="J48" s="121" t="s">
        <v>183</v>
      </c>
    </row>
    <row r="49" spans="9:10" x14ac:dyDescent="0.25">
      <c r="I49" s="122">
        <v>40000</v>
      </c>
      <c r="J49" s="123" t="s">
        <v>184</v>
      </c>
    </row>
    <row r="50" spans="9:10" x14ac:dyDescent="0.25">
      <c r="I50" s="120">
        <v>41000</v>
      </c>
      <c r="J50" s="121" t="s">
        <v>185</v>
      </c>
    </row>
    <row r="51" spans="9:10" x14ac:dyDescent="0.25">
      <c r="I51" s="120">
        <v>41001</v>
      </c>
      <c r="J51" s="121" t="s">
        <v>186</v>
      </c>
    </row>
    <row r="52" spans="9:10" x14ac:dyDescent="0.25">
      <c r="I52" s="120">
        <v>41002</v>
      </c>
      <c r="J52" s="121" t="s">
        <v>187</v>
      </c>
    </row>
    <row r="53" spans="9:10" x14ac:dyDescent="0.25">
      <c r="I53" s="120">
        <v>41003</v>
      </c>
      <c r="J53" s="121" t="s">
        <v>188</v>
      </c>
    </row>
    <row r="54" spans="9:10" x14ac:dyDescent="0.25">
      <c r="I54" s="120">
        <v>42000</v>
      </c>
      <c r="J54" s="121" t="s">
        <v>189</v>
      </c>
    </row>
    <row r="55" spans="9:10" x14ac:dyDescent="0.25">
      <c r="I55" s="120">
        <v>42001</v>
      </c>
      <c r="J55" s="121" t="s">
        <v>190</v>
      </c>
    </row>
    <row r="56" spans="9:10" x14ac:dyDescent="0.25">
      <c r="I56" s="120">
        <v>43000</v>
      </c>
      <c r="J56" s="121" t="s">
        <v>191</v>
      </c>
    </row>
    <row r="57" spans="9:10" x14ac:dyDescent="0.25">
      <c r="I57" s="122">
        <v>50000</v>
      </c>
      <c r="J57" s="123" t="s">
        <v>192</v>
      </c>
    </row>
    <row r="58" spans="9:10" x14ac:dyDescent="0.25">
      <c r="I58" s="120">
        <v>51000</v>
      </c>
      <c r="J58" s="121" t="s">
        <v>193</v>
      </c>
    </row>
    <row r="59" spans="9:10" x14ac:dyDescent="0.25">
      <c r="I59" s="120">
        <v>52000</v>
      </c>
      <c r="J59" s="121" t="s">
        <v>194</v>
      </c>
    </row>
    <row r="60" spans="9:10" x14ac:dyDescent="0.25">
      <c r="I60" s="120">
        <v>52100</v>
      </c>
      <c r="J60" s="121" t="s">
        <v>195</v>
      </c>
    </row>
    <row r="61" spans="9:10" x14ac:dyDescent="0.25">
      <c r="I61" s="120">
        <v>52200</v>
      </c>
      <c r="J61" s="121" t="s">
        <v>196</v>
      </c>
    </row>
    <row r="62" spans="9:10" x14ac:dyDescent="0.25">
      <c r="I62" s="120">
        <v>52201</v>
      </c>
      <c r="J62" s="121" t="s">
        <v>197</v>
      </c>
    </row>
    <row r="63" spans="9:10" x14ac:dyDescent="0.25">
      <c r="I63" s="120">
        <v>52202</v>
      </c>
      <c r="J63" s="121" t="s">
        <v>198</v>
      </c>
    </row>
    <row r="64" spans="9:10" x14ac:dyDescent="0.25">
      <c r="I64" s="120">
        <v>52203</v>
      </c>
      <c r="J64" s="121" t="s">
        <v>199</v>
      </c>
    </row>
    <row r="65" spans="9:10" x14ac:dyDescent="0.25">
      <c r="I65" s="120">
        <v>52204</v>
      </c>
      <c r="J65" s="121" t="s">
        <v>200</v>
      </c>
    </row>
    <row r="66" spans="9:10" x14ac:dyDescent="0.25">
      <c r="I66" s="120">
        <v>53000</v>
      </c>
      <c r="J66" s="121" t="s">
        <v>201</v>
      </c>
    </row>
    <row r="67" spans="9:10" x14ac:dyDescent="0.25">
      <c r="I67" s="120">
        <v>53001</v>
      </c>
      <c r="J67" s="121" t="s">
        <v>202</v>
      </c>
    </row>
    <row r="68" spans="9:10" x14ac:dyDescent="0.25">
      <c r="I68" s="120">
        <v>53002</v>
      </c>
      <c r="J68" s="121" t="s">
        <v>203</v>
      </c>
    </row>
    <row r="69" spans="9:10" x14ac:dyDescent="0.25">
      <c r="I69" s="120">
        <v>53003</v>
      </c>
      <c r="J69" s="121" t="s">
        <v>204</v>
      </c>
    </row>
    <row r="70" spans="9:10" x14ac:dyDescent="0.25">
      <c r="I70" s="120">
        <v>53004</v>
      </c>
      <c r="J70" s="121" t="s">
        <v>205</v>
      </c>
    </row>
    <row r="71" spans="9:10" x14ac:dyDescent="0.25">
      <c r="I71" s="120">
        <v>54000</v>
      </c>
      <c r="J71" s="121" t="s">
        <v>206</v>
      </c>
    </row>
    <row r="72" spans="9:10" x14ac:dyDescent="0.25">
      <c r="I72" s="120">
        <v>54001</v>
      </c>
      <c r="J72" s="121" t="s">
        <v>207</v>
      </c>
    </row>
    <row r="73" spans="9:10" x14ac:dyDescent="0.25">
      <c r="I73" s="120">
        <v>54002</v>
      </c>
      <c r="J73" s="121" t="s">
        <v>208</v>
      </c>
    </row>
    <row r="74" spans="9:10" x14ac:dyDescent="0.25">
      <c r="I74" s="120">
        <v>54003</v>
      </c>
      <c r="J74" s="121" t="s">
        <v>209</v>
      </c>
    </row>
    <row r="75" spans="9:10" x14ac:dyDescent="0.25">
      <c r="I75" s="120">
        <v>55000</v>
      </c>
      <c r="J75" s="121" t="s">
        <v>210</v>
      </c>
    </row>
    <row r="76" spans="9:10" x14ac:dyDescent="0.25">
      <c r="I76" s="120">
        <v>55001</v>
      </c>
      <c r="J76" s="121" t="s">
        <v>211</v>
      </c>
    </row>
    <row r="77" spans="9:10" ht="15.75" thickBot="1" x14ac:dyDescent="0.3">
      <c r="I77" s="124">
        <v>55002</v>
      </c>
      <c r="J77" s="125" t="s">
        <v>212</v>
      </c>
    </row>
    <row r="78" spans="9:10" x14ac:dyDescent="0.25">
      <c r="I78" s="126"/>
      <c r="J78" s="126"/>
    </row>
    <row r="79" spans="9:10" x14ac:dyDescent="0.25">
      <c r="I79" s="126"/>
      <c r="J79" s="126"/>
    </row>
    <row r="80" spans="9:10" x14ac:dyDescent="0.25">
      <c r="I80" s="126"/>
      <c r="J80" s="126"/>
    </row>
    <row r="81" spans="9:10" x14ac:dyDescent="0.25">
      <c r="I81" s="126"/>
      <c r="J81" s="126"/>
    </row>
    <row r="82" spans="9:10" x14ac:dyDescent="0.25">
      <c r="I82" s="126"/>
      <c r="J82" s="126"/>
    </row>
    <row r="83" spans="9:10" x14ac:dyDescent="0.25">
      <c r="I83" s="126"/>
      <c r="J83" s="126"/>
    </row>
    <row r="84" spans="9:10" x14ac:dyDescent="0.25">
      <c r="I84" s="126"/>
      <c r="J84" s="126"/>
    </row>
    <row r="85" spans="9:10" x14ac:dyDescent="0.25">
      <c r="I85" s="126"/>
      <c r="J85" s="126"/>
    </row>
    <row r="86" spans="9:10" x14ac:dyDescent="0.25">
      <c r="I86" s="126"/>
      <c r="J86" s="126"/>
    </row>
    <row r="87" spans="9:10" x14ac:dyDescent="0.25">
      <c r="I87" s="126"/>
      <c r="J87" s="126"/>
    </row>
    <row r="88" spans="9:10" x14ac:dyDescent="0.25">
      <c r="I88" s="126"/>
      <c r="J88" s="126"/>
    </row>
    <row r="89" spans="9:10" x14ac:dyDescent="0.25">
      <c r="I89" s="126"/>
      <c r="J89" s="126"/>
    </row>
    <row r="90" spans="9:10" x14ac:dyDescent="0.25">
      <c r="I90" s="126"/>
      <c r="J90" s="126"/>
    </row>
    <row r="91" spans="9:10" x14ac:dyDescent="0.25">
      <c r="I91" s="126"/>
      <c r="J91" s="126"/>
    </row>
    <row r="92" spans="9:10" x14ac:dyDescent="0.25">
      <c r="I92" s="126"/>
      <c r="J92" s="126"/>
    </row>
    <row r="93" spans="9:10" x14ac:dyDescent="0.25">
      <c r="I93" s="126"/>
      <c r="J93" s="126"/>
    </row>
  </sheetData>
  <mergeCells count="2">
    <mergeCell ref="B3:G3"/>
    <mergeCell ref="I3:J3"/>
  </mergeCells>
  <conditionalFormatting sqref="B5:G25">
    <cfRule type="containsBlanks" dxfId="0" priority="1">
      <formula>LEN(TRIM(B5))=0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2" ma:contentTypeDescription="Crear nuevo documento." ma:contentTypeScope="" ma:versionID="37f1a4c52cd0246317900e5ee24fbd4a">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0807e4e2fb9e70cadaa32025474900c7"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1CB21735-05E7-442B-87F4-0A436B2FF8B0}">
  <ds:schemaRefs>
    <ds:schemaRef ds:uri="http://schemas.microsoft.com/sharepoint/v3/contenttype/forms"/>
  </ds:schemaRefs>
</ds:datastoreItem>
</file>

<file path=customXml/itemProps2.xml><?xml version="1.0" encoding="utf-8"?>
<ds:datastoreItem xmlns:ds="http://schemas.openxmlformats.org/officeDocument/2006/customXml" ds:itemID="{54C22D5A-1C27-4B9E-900A-B1C7FCADCB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210D60-919D-45E4-BF69-AE80AE1AC476}">
  <ds:schemaRefs>
    <ds:schemaRef ds:uri="486dfb82-0443-4e5c-babc-60d74d5cbae8"/>
    <ds:schemaRef ds:uri="http://purl.org/dc/dcmitype/"/>
    <ds:schemaRef ds:uri="http://purl.org/dc/elements/1.1/"/>
    <ds:schemaRef ds:uri="7a2c6b5a-ea64-45b2-9589-e9bc6b9ac2ea"/>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2022</vt:lpstr>
      <vt:lpstr>Hoja1</vt:lpstr>
      <vt:lpstr>Nuevo</vt:lpstr>
      <vt:lpstr>PAA</vt:lpstr>
      <vt:lpstr>Soporte</vt:lpstr>
      <vt:lpstr>'2022'!Área_de_impresión</vt:lpstr>
      <vt:lpstr>Nuevo!Área_de_impresión</vt:lpstr>
      <vt:lpstr>Proyecto</vt:lpstr>
      <vt:lpstr>'2022'!Títulos_a_imprimir</vt:lpstr>
      <vt:lpstr>Nuevo!Títulos_a_imprimir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mycastiblanco</dc:creator>
  <cp:lastModifiedBy>Manuel Valcárcel</cp:lastModifiedBy>
  <cp:lastPrinted>2024-04-03T00:45:52Z</cp:lastPrinted>
  <dcterms:created xsi:type="dcterms:W3CDTF">2013-11-21T13:24:06Z</dcterms:created>
  <dcterms:modified xsi:type="dcterms:W3CDTF">2025-07-31T16:11:25Z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